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ist4" sheetId="4" r:id="rId1"/>
    <sheet name="List5" sheetId="5" r:id="rId2"/>
    <sheet name="List6" sheetId="7" r:id="rId3"/>
    <sheet name="List1" sheetId="1" r:id="rId4"/>
    <sheet name="List2" sheetId="2" r:id="rId5"/>
    <sheet name="List3" sheetId="3" r:id="rId6"/>
  </sheets>
  <calcPr calcId="144525"/>
  <pivotCaches>
    <pivotCache cacheId="90" r:id="rId7"/>
  </pivotCaches>
</workbook>
</file>

<file path=xl/calcChain.xml><?xml version="1.0" encoding="utf-8"?>
<calcChain xmlns="http://schemas.openxmlformats.org/spreadsheetml/2006/main">
  <c r="F76" i="1" l="1"/>
  <c r="F17" i="1"/>
  <c r="F16" i="1"/>
</calcChain>
</file>

<file path=xl/sharedStrings.xml><?xml version="1.0" encoding="utf-8"?>
<sst xmlns="http://schemas.openxmlformats.org/spreadsheetml/2006/main" count="349" uniqueCount="21">
  <si>
    <t>Rok</t>
  </si>
  <si>
    <t>Čtvrtletí</t>
  </si>
  <si>
    <t>Kategorie</t>
  </si>
  <si>
    <t>Kanál</t>
  </si>
  <si>
    <t>Jednotky</t>
  </si>
  <si>
    <t>Tržby</t>
  </si>
  <si>
    <t>Detektivky</t>
  </si>
  <si>
    <t>Zahraniční</t>
  </si>
  <si>
    <t>Objednávky poštou</t>
  </si>
  <si>
    <t>Domácí</t>
  </si>
  <si>
    <t>Kovbojky</t>
  </si>
  <si>
    <t>Milostné</t>
  </si>
  <si>
    <t>Sci Fi</t>
  </si>
  <si>
    <t>Pro mládež</t>
  </si>
  <si>
    <t>Dětské</t>
  </si>
  <si>
    <t>Popisky sloupců</t>
  </si>
  <si>
    <t>Celkový součet</t>
  </si>
  <si>
    <t>2009 Celkem</t>
  </si>
  <si>
    <t>2010 Celkem</t>
  </si>
  <si>
    <t>Součet z Tržby</t>
  </si>
  <si>
    <t>Popisky řádků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</si>
</sst>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indexed="20"/>
      </top>
      <bottom/>
      <diagonal/>
    </border>
    <border>
      <left style="thin">
        <color theme="0"/>
      </left>
      <right/>
      <top style="thin">
        <color indexed="2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1" xfId="0" applyFont="1" applyFill="1" applyBorder="1"/>
    <xf numFmtId="1" fontId="2" fillId="3" borderId="2" xfId="0" applyNumberFormat="1" applyFont="1" applyFill="1" applyBorder="1" applyAlignment="1">
      <alignment horizontal="center"/>
    </xf>
    <xf numFmtId="40" fontId="2" fillId="3" borderId="2" xfId="0" applyNumberFormat="1" applyFont="1" applyFill="1" applyBorder="1" applyAlignment="1"/>
    <xf numFmtId="1" fontId="2" fillId="3" borderId="2" xfId="0" applyNumberFormat="1" applyFont="1" applyFill="1" applyBorder="1" applyAlignment="1"/>
    <xf numFmtId="0" fontId="0" fillId="4" borderId="3" xfId="0" applyFont="1" applyFill="1" applyBorder="1"/>
    <xf numFmtId="1" fontId="2" fillId="4" borderId="4" xfId="0" applyNumberFormat="1" applyFont="1" applyFill="1" applyBorder="1" applyAlignment="1">
      <alignment horizontal="center"/>
    </xf>
    <xf numFmtId="40" fontId="2" fillId="4" borderId="4" xfId="0" applyNumberFormat="1" applyFont="1" applyFill="1" applyBorder="1" applyAlignment="1"/>
    <xf numFmtId="1" fontId="2" fillId="4" borderId="4" xfId="0" applyNumberFormat="1" applyFont="1" applyFill="1" applyBorder="1" applyAlignment="1"/>
    <xf numFmtId="0" fontId="0" fillId="3" borderId="3" xfId="0" applyFont="1" applyFill="1" applyBorder="1"/>
    <xf numFmtId="1" fontId="2" fillId="3" borderId="4" xfId="0" applyNumberFormat="1" applyFont="1" applyFill="1" applyBorder="1" applyAlignment="1">
      <alignment horizontal="center"/>
    </xf>
    <xf numFmtId="40" fontId="2" fillId="3" borderId="4" xfId="0" applyNumberFormat="1" applyFont="1" applyFill="1" applyBorder="1" applyAlignment="1"/>
    <xf numFmtId="1" fontId="2" fillId="3" borderId="4" xfId="0" applyNumberFormat="1" applyFont="1" applyFill="1" applyBorder="1" applyAlignment="1"/>
    <xf numFmtId="164" fontId="2" fillId="3" borderId="4" xfId="0" applyNumberFormat="1" applyFont="1" applyFill="1" applyBorder="1" applyAlignment="1"/>
    <xf numFmtId="164" fontId="2" fillId="4" borderId="4" xfId="0" applyNumberFormat="1" applyFont="1" applyFill="1" applyBorder="1" applyAlignment="1"/>
    <xf numFmtId="2" fontId="0" fillId="4" borderId="4" xfId="0" applyNumberFormat="1" applyFont="1" applyFill="1" applyBorder="1"/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0" borderId="0" xfId="0" pivotButton="1"/>
    <xf numFmtId="1" fontId="0" fillId="0" borderId="0" xfId="0" applyNumberFormat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ální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\ _K_č;[Red]\-#,##0.00\ _K_č"/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\ _K_č;[Red]\-#,##0.00\ _K_č"/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/>
        <top style="thin">
          <color theme="0"/>
        </top>
        <bottom/>
        <vertical/>
        <horizontal/>
      </border>
    </dxf>
    <dxf>
      <border outline="0">
        <top style="thick">
          <color indexed="2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[Neplatný odkaz.xlsx]List6!Kontingenční tabulka 3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List6!$B$3:$B$4</c:f>
              <c:strCache>
                <c:ptCount val="1"/>
                <c:pt idx="0">
                  <c:v>Domácí</c:v>
                </c:pt>
              </c:strCache>
            </c:strRef>
          </c:tx>
          <c:invertIfNegative val="0"/>
          <c:cat>
            <c:strRef>
              <c:f>List6!$A$5:$A$7</c:f>
              <c:strCache>
                <c:ptCount val="2"/>
                <c:pt idx="0">
                  <c:v>2009</c:v>
                </c:pt>
                <c:pt idx="1">
                  <c:v>2010</c:v>
                </c:pt>
              </c:strCache>
            </c:strRef>
          </c:cat>
          <c:val>
            <c:numRef>
              <c:f>List6!$B$5:$B$7</c:f>
              <c:numCache>
                <c:formatCode>General</c:formatCode>
                <c:ptCount val="2"/>
                <c:pt idx="0">
                  <c:v>198675</c:v>
                </c:pt>
                <c:pt idx="1">
                  <c:v>164547.4</c:v>
                </c:pt>
              </c:numCache>
            </c:numRef>
          </c:val>
        </c:ser>
        <c:ser>
          <c:idx val="1"/>
          <c:order val="1"/>
          <c:tx>
            <c:strRef>
              <c:f>List6!$C$3:$C$4</c:f>
              <c:strCache>
                <c:ptCount val="1"/>
                <c:pt idx="0">
                  <c:v>Zahraniční</c:v>
                </c:pt>
              </c:strCache>
            </c:strRef>
          </c:tx>
          <c:invertIfNegative val="0"/>
          <c:cat>
            <c:strRef>
              <c:f>List6!$A$5:$A$7</c:f>
              <c:strCache>
                <c:ptCount val="2"/>
                <c:pt idx="0">
                  <c:v>2009</c:v>
                </c:pt>
                <c:pt idx="1">
                  <c:v>2010</c:v>
                </c:pt>
              </c:strCache>
            </c:strRef>
          </c:cat>
          <c:val>
            <c:numRef>
              <c:f>List6!$C$5:$C$7</c:f>
              <c:numCache>
                <c:formatCode>General</c:formatCode>
                <c:ptCount val="2"/>
                <c:pt idx="0">
                  <c:v>24422.9</c:v>
                </c:pt>
                <c:pt idx="1">
                  <c:v>19456.25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97792"/>
        <c:axId val="144066048"/>
      </c:barChart>
      <c:catAx>
        <c:axId val="138097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44066048"/>
        <c:crosses val="autoZero"/>
        <c:auto val="1"/>
        <c:lblAlgn val="ctr"/>
        <c:lblOffset val="100"/>
        <c:noMultiLvlLbl val="0"/>
      </c:catAx>
      <c:valAx>
        <c:axId val="144066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097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8</xdr:row>
      <xdr:rowOff>114299</xdr:rowOff>
    </xdr:from>
    <xdr:to>
      <xdr:col>9</xdr:col>
      <xdr:colOff>171450</xdr:colOff>
      <xdr:row>23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0577.411846527779" createdVersion="4" refreshedVersion="4" minRefreshableVersion="3" recordCount="145">
  <cacheSource type="worksheet">
    <worksheetSource name="Prodej_knih"/>
  </cacheSource>
  <cacheFields count="6">
    <cacheField name="Rok" numFmtId="0">
      <sharedItems containsSemiMixedTypes="0" containsString="0" containsNumber="1" containsInteger="1" minValue="2009" maxValue="2010" count="2">
        <n v="2009"/>
        <n v="2010"/>
      </sharedItems>
    </cacheField>
    <cacheField name="Čtvrtletí" numFmtId="1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Kategorie" numFmtId="1">
      <sharedItems count="6">
        <s v="Detektivky"/>
        <s v="Kovbojky"/>
        <s v="Milostné"/>
        <s v="Sci Fi"/>
        <s v="Pro mládež"/>
        <s v="Dětské"/>
      </sharedItems>
    </cacheField>
    <cacheField name="Kanál" numFmtId="0">
      <sharedItems count="3">
        <s v="Zahraniční"/>
        <s v="Objednávky poštou"/>
        <s v="Domácí"/>
      </sharedItems>
    </cacheField>
    <cacheField name="Jednotky" numFmtId="1">
      <sharedItems containsSemiMixedTypes="0" containsString="0" containsNumber="1" containsInteger="1" minValue="-3466" maxValue="30922"/>
    </cacheField>
    <cacheField name="Tržby" numFmtId="0">
      <sharedItems containsSemiMixedTypes="0" containsString="0" containsNumber="1" minValue="-48615.736836827717" maxValue="3718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5">
  <r>
    <x v="0"/>
    <x v="0"/>
    <x v="0"/>
    <x v="0"/>
    <n v="149"/>
    <n v="349.11"/>
  </r>
  <r>
    <x v="0"/>
    <x v="0"/>
    <x v="0"/>
    <x v="1"/>
    <n v="72"/>
    <n v="1436.4"/>
  </r>
  <r>
    <x v="0"/>
    <x v="0"/>
    <x v="0"/>
    <x v="2"/>
    <n v="-468"/>
    <n v="-4554.87"/>
  </r>
  <r>
    <x v="0"/>
    <x v="0"/>
    <x v="1"/>
    <x v="0"/>
    <n v="851"/>
    <n v="12050"/>
  </r>
  <r>
    <x v="0"/>
    <x v="0"/>
    <x v="1"/>
    <x v="1"/>
    <n v="55"/>
    <n v="1361.25"/>
  </r>
  <r>
    <x v="0"/>
    <x v="0"/>
    <x v="1"/>
    <x v="2"/>
    <n v="10995"/>
    <n v="140909.23000000001"/>
  </r>
  <r>
    <x v="0"/>
    <x v="0"/>
    <x v="2"/>
    <x v="0"/>
    <n v="896"/>
    <n v="12678.4"/>
  </r>
  <r>
    <x v="0"/>
    <x v="0"/>
    <x v="2"/>
    <x v="1"/>
    <n v="93"/>
    <n v="2301.75"/>
  </r>
  <r>
    <x v="0"/>
    <x v="0"/>
    <x v="2"/>
    <x v="1"/>
    <n v="29"/>
    <n v="703.25"/>
  </r>
  <r>
    <x v="0"/>
    <x v="0"/>
    <x v="2"/>
    <x v="2"/>
    <n v="5872"/>
    <n v="80188"/>
  </r>
  <r>
    <x v="0"/>
    <x v="0"/>
    <x v="3"/>
    <x v="2"/>
    <n v="6208"/>
    <n v="77600"/>
  </r>
  <r>
    <x v="0"/>
    <x v="0"/>
    <x v="3"/>
    <x v="0"/>
    <n v="741"/>
    <n v="10485.15"/>
  </r>
  <r>
    <x v="0"/>
    <x v="0"/>
    <x v="3"/>
    <x v="1"/>
    <n v="100"/>
    <n v="2475"/>
  </r>
  <r>
    <x v="0"/>
    <x v="0"/>
    <x v="4"/>
    <x v="2"/>
    <n v="6453"/>
    <n v="80662.5"/>
  </r>
  <r>
    <x v="0"/>
    <x v="0"/>
    <x v="4"/>
    <x v="0"/>
    <n v="620"/>
    <n v="15345"/>
  </r>
  <r>
    <x v="0"/>
    <x v="0"/>
    <x v="4"/>
    <x v="1"/>
    <n v="15"/>
    <n v="212.25"/>
  </r>
  <r>
    <x v="0"/>
    <x v="0"/>
    <x v="5"/>
    <x v="2"/>
    <n v="1078"/>
    <n v="13475"/>
  </r>
  <r>
    <x v="0"/>
    <x v="0"/>
    <x v="5"/>
    <x v="0"/>
    <n v="968"/>
    <n v="13697.2"/>
  </r>
  <r>
    <x v="0"/>
    <x v="0"/>
    <x v="5"/>
    <x v="1"/>
    <n v="5"/>
    <n v="123.75"/>
  </r>
  <r>
    <x v="0"/>
    <x v="1"/>
    <x v="0"/>
    <x v="0"/>
    <n v="1"/>
    <n v="678.23"/>
  </r>
  <r>
    <x v="0"/>
    <x v="1"/>
    <x v="0"/>
    <x v="1"/>
    <n v="1"/>
    <n v="19.95"/>
  </r>
  <r>
    <x v="0"/>
    <x v="1"/>
    <x v="0"/>
    <x v="2"/>
    <n v="-390"/>
    <n v="-3795.92"/>
  </r>
  <r>
    <x v="0"/>
    <x v="1"/>
    <x v="1"/>
    <x v="0"/>
    <n v="717"/>
    <n v="10217.25"/>
  </r>
  <r>
    <x v="0"/>
    <x v="1"/>
    <x v="1"/>
    <x v="1"/>
    <n v="53"/>
    <n v="1312.37"/>
  </r>
  <r>
    <x v="0"/>
    <x v="1"/>
    <x v="1"/>
    <x v="2"/>
    <n v="8883"/>
    <n v="109931.27"/>
  </r>
  <r>
    <x v="0"/>
    <x v="1"/>
    <x v="2"/>
    <x v="0"/>
    <n v="5"/>
    <n v="11000"/>
  </r>
  <r>
    <x v="0"/>
    <x v="1"/>
    <x v="2"/>
    <x v="1"/>
    <n v="48"/>
    <n v="1188"/>
  </r>
  <r>
    <x v="0"/>
    <x v="1"/>
    <x v="2"/>
    <x v="2"/>
    <n v="26151"/>
    <n v="371831"/>
  </r>
  <r>
    <x v="0"/>
    <x v="1"/>
    <x v="3"/>
    <x v="2"/>
    <n v="3260"/>
    <n v="40750"/>
  </r>
  <r>
    <x v="0"/>
    <x v="1"/>
    <x v="3"/>
    <x v="0"/>
    <n v="681"/>
    <n v="9636.15"/>
  </r>
  <r>
    <x v="0"/>
    <x v="1"/>
    <x v="3"/>
    <x v="1"/>
    <n v="13"/>
    <n v="321.75"/>
  </r>
  <r>
    <x v="0"/>
    <x v="1"/>
    <x v="4"/>
    <x v="2"/>
    <n v="1407"/>
    <n v="17587.5"/>
  </r>
  <r>
    <x v="0"/>
    <x v="1"/>
    <x v="4"/>
    <x v="0"/>
    <n v="451"/>
    <n v="11162.25"/>
  </r>
  <r>
    <x v="0"/>
    <x v="1"/>
    <x v="4"/>
    <x v="1"/>
    <n v="18"/>
    <n v="254.7"/>
  </r>
  <r>
    <x v="0"/>
    <x v="1"/>
    <x v="5"/>
    <x v="2"/>
    <n v="9472"/>
    <n v="118400"/>
  </r>
  <r>
    <x v="0"/>
    <x v="1"/>
    <x v="5"/>
    <x v="0"/>
    <n v="511"/>
    <n v="7230.65"/>
  </r>
  <r>
    <x v="0"/>
    <x v="1"/>
    <x v="5"/>
    <x v="1"/>
    <n v="76"/>
    <n v="1881"/>
  </r>
  <r>
    <x v="0"/>
    <x v="2"/>
    <x v="0"/>
    <x v="0"/>
    <n v="51"/>
    <n v="134.08000000000001"/>
  </r>
  <r>
    <x v="0"/>
    <x v="2"/>
    <x v="0"/>
    <x v="1"/>
    <n v="16"/>
    <n v="319.2"/>
  </r>
  <r>
    <x v="0"/>
    <x v="2"/>
    <x v="0"/>
    <x v="2"/>
    <n v="-67"/>
    <n v="-1330.68"/>
  </r>
  <r>
    <x v="0"/>
    <x v="2"/>
    <x v="1"/>
    <x v="0"/>
    <n v="3008"/>
    <n v="1073"/>
  </r>
  <r>
    <x v="0"/>
    <x v="2"/>
    <x v="1"/>
    <x v="1"/>
    <n v="36"/>
    <n v="909.68"/>
  </r>
  <r>
    <x v="0"/>
    <x v="2"/>
    <x v="1"/>
    <x v="2"/>
    <n v="1476"/>
    <n v="93316.82"/>
  </r>
  <r>
    <x v="0"/>
    <x v="2"/>
    <x v="2"/>
    <x v="0"/>
    <n v="494"/>
    <n v="7039.5"/>
  </r>
  <r>
    <x v="0"/>
    <x v="2"/>
    <x v="2"/>
    <x v="2"/>
    <n v="12252"/>
    <n v="159791"/>
  </r>
  <r>
    <x v="0"/>
    <x v="2"/>
    <x v="2"/>
    <x v="1"/>
    <n v="79"/>
    <n v="1955.25"/>
  </r>
  <r>
    <x v="0"/>
    <x v="2"/>
    <x v="3"/>
    <x v="2"/>
    <n v="1916"/>
    <n v="23950"/>
  </r>
  <r>
    <x v="0"/>
    <x v="2"/>
    <x v="3"/>
    <x v="0"/>
    <n v="509"/>
    <n v="7202.35"/>
  </r>
  <r>
    <x v="0"/>
    <x v="2"/>
    <x v="3"/>
    <x v="1"/>
    <n v="65"/>
    <n v="1608.75"/>
  </r>
  <r>
    <x v="0"/>
    <x v="2"/>
    <x v="4"/>
    <x v="2"/>
    <n v="2577"/>
    <n v="32212.5"/>
  </r>
  <r>
    <x v="0"/>
    <x v="2"/>
    <x v="4"/>
    <x v="0"/>
    <n v="758"/>
    <n v="18760.5"/>
  </r>
  <r>
    <x v="0"/>
    <x v="2"/>
    <x v="4"/>
    <x v="1"/>
    <n v="4"/>
    <n v="56.6"/>
  </r>
  <r>
    <x v="0"/>
    <x v="2"/>
    <x v="5"/>
    <x v="2"/>
    <n v="2760"/>
    <n v="34500"/>
  </r>
  <r>
    <x v="0"/>
    <x v="2"/>
    <x v="5"/>
    <x v="0"/>
    <n v="168"/>
    <n v="2377.1999999999998"/>
  </r>
  <r>
    <x v="0"/>
    <x v="2"/>
    <x v="5"/>
    <x v="1"/>
    <n v="68"/>
    <n v="1683"/>
  </r>
  <r>
    <x v="0"/>
    <x v="3"/>
    <x v="1"/>
    <x v="0"/>
    <n v="169"/>
    <n v="472"/>
  </r>
  <r>
    <x v="0"/>
    <x v="3"/>
    <x v="1"/>
    <x v="1"/>
    <n v="39"/>
    <n v="758.47"/>
  </r>
  <r>
    <x v="0"/>
    <x v="3"/>
    <x v="1"/>
    <x v="2"/>
    <n v="7857"/>
    <n v="97381.05"/>
  </r>
  <r>
    <x v="0"/>
    <x v="3"/>
    <x v="2"/>
    <x v="0"/>
    <n v="46"/>
    <n v="650.9"/>
  </r>
  <r>
    <x v="0"/>
    <x v="3"/>
    <x v="2"/>
    <x v="1"/>
    <n v="73"/>
    <n v="1850.29"/>
  </r>
  <r>
    <x v="0"/>
    <x v="3"/>
    <x v="2"/>
    <x v="2"/>
    <n v="11557"/>
    <n v="167543.71"/>
  </r>
  <r>
    <x v="0"/>
    <x v="3"/>
    <x v="0"/>
    <x v="2"/>
    <n v="7683"/>
    <n v="115245"/>
  </r>
  <r>
    <x v="0"/>
    <x v="3"/>
    <x v="0"/>
    <x v="0"/>
    <n v="220"/>
    <n v="3113"/>
  </r>
  <r>
    <x v="0"/>
    <x v="3"/>
    <x v="0"/>
    <x v="1"/>
    <n v="2"/>
    <n v="49.5"/>
  </r>
  <r>
    <x v="0"/>
    <x v="3"/>
    <x v="3"/>
    <x v="2"/>
    <n v="154"/>
    <n v="1925"/>
  </r>
  <r>
    <x v="0"/>
    <x v="3"/>
    <x v="3"/>
    <x v="0"/>
    <n v="736"/>
    <n v="10414.4"/>
  </r>
  <r>
    <x v="0"/>
    <x v="3"/>
    <x v="3"/>
    <x v="1"/>
    <n v="65"/>
    <n v="1608.75"/>
  </r>
  <r>
    <x v="0"/>
    <x v="3"/>
    <x v="4"/>
    <x v="2"/>
    <n v="9109"/>
    <n v="113862.5"/>
  </r>
  <r>
    <x v="0"/>
    <x v="3"/>
    <x v="4"/>
    <x v="0"/>
    <n v="881"/>
    <n v="21804.75"/>
  </r>
  <r>
    <x v="0"/>
    <x v="3"/>
    <x v="4"/>
    <x v="1"/>
    <n v="3"/>
    <n v="42.45"/>
  </r>
  <r>
    <x v="0"/>
    <x v="3"/>
    <x v="5"/>
    <x v="2"/>
    <n v="2584"/>
    <n v="32300"/>
  </r>
  <r>
    <x v="0"/>
    <x v="3"/>
    <x v="5"/>
    <x v="0"/>
    <n v="79"/>
    <n v="1117.8499999999999"/>
  </r>
  <r>
    <x v="0"/>
    <x v="3"/>
    <x v="5"/>
    <x v="1"/>
    <n v="97"/>
    <n v="2400.75"/>
  </r>
  <r>
    <x v="1"/>
    <x v="0"/>
    <x v="0"/>
    <x v="0"/>
    <n v="-20"/>
    <n v="-34770.465499999998"/>
  </r>
  <r>
    <x v="1"/>
    <x v="0"/>
    <x v="0"/>
    <x v="1"/>
    <n v="63"/>
    <n v="1256.8499999999999"/>
  </r>
  <r>
    <x v="1"/>
    <x v="0"/>
    <x v="0"/>
    <x v="2"/>
    <n v="-75"/>
    <n v="-487.64879999999994"/>
  </r>
  <r>
    <x v="1"/>
    <x v="0"/>
    <x v="1"/>
    <x v="0"/>
    <n v="225"/>
    <n v="3206.25"/>
  </r>
  <r>
    <x v="1"/>
    <x v="0"/>
    <x v="1"/>
    <x v="1"/>
    <n v="21"/>
    <n v="116.57904761904761"/>
  </r>
  <r>
    <x v="1"/>
    <x v="0"/>
    <x v="1"/>
    <x v="2"/>
    <n v="-2194"/>
    <n v="-48615.736836827717"/>
  </r>
  <r>
    <x v="1"/>
    <x v="0"/>
    <x v="2"/>
    <x v="0"/>
    <n v="493"/>
    <n v="6975.95"/>
  </r>
  <r>
    <x v="1"/>
    <x v="0"/>
    <x v="2"/>
    <x v="1"/>
    <n v="2"/>
    <n v="293.47500000000002"/>
  </r>
  <r>
    <x v="1"/>
    <x v="0"/>
    <x v="2"/>
    <x v="2"/>
    <n v="467"/>
    <n v="3040.2264882226982"/>
  </r>
  <r>
    <x v="1"/>
    <x v="0"/>
    <x v="3"/>
    <x v="0"/>
    <n v="410"/>
    <n v="5801.5"/>
  </r>
  <r>
    <x v="1"/>
    <x v="0"/>
    <x v="3"/>
    <x v="1"/>
    <n v="45"/>
    <n v="1113.75"/>
  </r>
  <r>
    <x v="1"/>
    <x v="0"/>
    <x v="3"/>
    <x v="2"/>
    <n v="30922"/>
    <n v="310755.00074721617"/>
  </r>
  <r>
    <x v="1"/>
    <x v="0"/>
    <x v="4"/>
    <x v="2"/>
    <n v="6807"/>
    <n v="85087.5"/>
  </r>
  <r>
    <x v="1"/>
    <x v="0"/>
    <x v="4"/>
    <x v="0"/>
    <n v="530"/>
    <n v="7499.5"/>
  </r>
  <r>
    <x v="1"/>
    <x v="0"/>
    <x v="4"/>
    <x v="1"/>
    <n v="9"/>
    <n v="222.75"/>
  </r>
  <r>
    <x v="1"/>
    <x v="0"/>
    <x v="5"/>
    <x v="2"/>
    <n v="7092"/>
    <n v="88650"/>
  </r>
  <r>
    <x v="1"/>
    <x v="0"/>
    <x v="5"/>
    <x v="0"/>
    <n v="923"/>
    <n v="13060.45"/>
  </r>
  <r>
    <x v="1"/>
    <x v="0"/>
    <x v="5"/>
    <x v="1"/>
    <n v="98"/>
    <n v="2425.5"/>
  </r>
  <r>
    <x v="1"/>
    <x v="1"/>
    <x v="0"/>
    <x v="0"/>
    <n v="-323"/>
    <n v="-2152.9699999999998"/>
  </r>
  <r>
    <x v="1"/>
    <x v="1"/>
    <x v="0"/>
    <x v="1"/>
    <n v="84"/>
    <n v="1675.8"/>
  </r>
  <r>
    <x v="1"/>
    <x v="1"/>
    <x v="0"/>
    <x v="2"/>
    <n v="-54"/>
    <n v="-677.29"/>
  </r>
  <r>
    <x v="1"/>
    <x v="1"/>
    <x v="1"/>
    <x v="0"/>
    <n v="763"/>
    <n v="10872.75"/>
  </r>
  <r>
    <x v="1"/>
    <x v="1"/>
    <x v="1"/>
    <x v="1"/>
    <n v="11"/>
    <n v="222.56"/>
  </r>
  <r>
    <x v="1"/>
    <x v="1"/>
    <x v="1"/>
    <x v="2"/>
    <n v="-3466"/>
    <n v="-30774.07"/>
  </r>
  <r>
    <x v="1"/>
    <x v="1"/>
    <x v="2"/>
    <x v="0"/>
    <n v="68"/>
    <n v="1683"/>
  </r>
  <r>
    <x v="1"/>
    <x v="1"/>
    <x v="2"/>
    <x v="1"/>
    <n v="5"/>
    <n v="117.39"/>
  </r>
  <r>
    <x v="1"/>
    <x v="1"/>
    <x v="2"/>
    <x v="2"/>
    <n v="221"/>
    <n v="6424.37"/>
  </r>
  <r>
    <x v="1"/>
    <x v="1"/>
    <x v="3"/>
    <x v="0"/>
    <n v="111"/>
    <n v="1570.65"/>
  </r>
  <r>
    <x v="1"/>
    <x v="1"/>
    <x v="3"/>
    <x v="1"/>
    <n v="21"/>
    <n v="519.75"/>
  </r>
  <r>
    <x v="1"/>
    <x v="1"/>
    <x v="3"/>
    <x v="2"/>
    <n v="5616"/>
    <n v="81264"/>
  </r>
  <r>
    <x v="1"/>
    <x v="1"/>
    <x v="4"/>
    <x v="0"/>
    <n v="598"/>
    <n v="8461.7000000000007"/>
  </r>
  <r>
    <x v="1"/>
    <x v="1"/>
    <x v="4"/>
    <x v="1"/>
    <n v="15"/>
    <n v="342.45"/>
  </r>
  <r>
    <x v="1"/>
    <x v="1"/>
    <x v="4"/>
    <x v="2"/>
    <n v="25706"/>
    <n v="224168.95"/>
  </r>
  <r>
    <x v="1"/>
    <x v="1"/>
    <x v="5"/>
    <x v="2"/>
    <n v="1097"/>
    <n v="13712.5"/>
  </r>
  <r>
    <x v="1"/>
    <x v="1"/>
    <x v="5"/>
    <x v="0"/>
    <n v="301"/>
    <n v="4259.1499999999996"/>
  </r>
  <r>
    <x v="1"/>
    <x v="1"/>
    <x v="5"/>
    <x v="1"/>
    <n v="43"/>
    <n v="1064.25"/>
  </r>
  <r>
    <x v="1"/>
    <x v="2"/>
    <x v="0"/>
    <x v="0"/>
    <n v="3201"/>
    <n v="11153.51"/>
  </r>
  <r>
    <x v="1"/>
    <x v="2"/>
    <x v="0"/>
    <x v="1"/>
    <n v="35"/>
    <n v="698.25"/>
  </r>
  <r>
    <x v="1"/>
    <x v="2"/>
    <x v="0"/>
    <x v="2"/>
    <n v="-10"/>
    <n v="-147.57"/>
  </r>
  <r>
    <x v="1"/>
    <x v="2"/>
    <x v="1"/>
    <x v="0"/>
    <n v="7955"/>
    <n v="19181"/>
  </r>
  <r>
    <x v="1"/>
    <x v="2"/>
    <x v="1"/>
    <x v="1"/>
    <n v="12"/>
    <n v="275.44"/>
  </r>
  <r>
    <x v="1"/>
    <x v="2"/>
    <x v="1"/>
    <x v="2"/>
    <n v="4406"/>
    <n v="45443.15"/>
  </r>
  <r>
    <x v="1"/>
    <x v="2"/>
    <x v="2"/>
    <x v="0"/>
    <n v="843"/>
    <n v="20864.25"/>
  </r>
  <r>
    <x v="1"/>
    <x v="2"/>
    <x v="2"/>
    <x v="1"/>
    <n v="13"/>
    <n v="510.3"/>
  </r>
  <r>
    <x v="1"/>
    <x v="2"/>
    <x v="2"/>
    <x v="2"/>
    <n v="5523"/>
    <n v="75851.56"/>
  </r>
  <r>
    <x v="1"/>
    <x v="2"/>
    <x v="3"/>
    <x v="0"/>
    <n v="604"/>
    <n v="8546.6"/>
  </r>
  <r>
    <x v="1"/>
    <x v="2"/>
    <x v="3"/>
    <x v="1"/>
    <n v="27"/>
    <n v="668.25"/>
  </r>
  <r>
    <x v="1"/>
    <x v="2"/>
    <x v="3"/>
    <x v="2"/>
    <n v="18810"/>
    <n v="308188"/>
  </r>
  <r>
    <x v="1"/>
    <x v="2"/>
    <x v="4"/>
    <x v="0"/>
    <n v="3"/>
    <n v="6500"/>
  </r>
  <r>
    <x v="1"/>
    <x v="2"/>
    <x v="4"/>
    <x v="1"/>
    <n v="25"/>
    <n v="670.81"/>
  </r>
  <r>
    <x v="1"/>
    <x v="2"/>
    <x v="4"/>
    <x v="2"/>
    <n v="17408"/>
    <n v="268212.86"/>
  </r>
  <r>
    <x v="1"/>
    <x v="2"/>
    <x v="5"/>
    <x v="0"/>
    <n v="90"/>
    <n v="1273.5"/>
  </r>
  <r>
    <x v="1"/>
    <x v="2"/>
    <x v="5"/>
    <x v="1"/>
    <n v="100"/>
    <n v="2475"/>
  </r>
  <r>
    <x v="1"/>
    <x v="2"/>
    <x v="5"/>
    <x v="2"/>
    <n v="3149"/>
    <n v="77321"/>
  </r>
  <r>
    <x v="1"/>
    <x v="3"/>
    <x v="0"/>
    <x v="0"/>
    <n v="77"/>
    <n v="21.02"/>
  </r>
  <r>
    <x v="1"/>
    <x v="3"/>
    <x v="0"/>
    <x v="1"/>
    <n v="81"/>
    <n v="1615.95"/>
  </r>
  <r>
    <x v="1"/>
    <x v="3"/>
    <x v="0"/>
    <x v="2"/>
    <n v="-51"/>
    <n v="-502.49"/>
  </r>
  <r>
    <x v="1"/>
    <x v="3"/>
    <x v="1"/>
    <x v="0"/>
    <n v="30"/>
    <n v="1891"/>
  </r>
  <r>
    <x v="1"/>
    <x v="3"/>
    <x v="1"/>
    <x v="1"/>
    <n v="95"/>
    <n v="2351.25"/>
  </r>
  <r>
    <x v="1"/>
    <x v="3"/>
    <x v="1"/>
    <x v="2"/>
    <n v="-2203"/>
    <n v="-28203.79"/>
  </r>
  <r>
    <x v="1"/>
    <x v="3"/>
    <x v="2"/>
    <x v="0"/>
    <n v="841"/>
    <n v="20814.75"/>
  </r>
  <r>
    <x v="1"/>
    <x v="3"/>
    <x v="2"/>
    <x v="1"/>
    <n v="43"/>
    <n v="608.45000000000005"/>
  </r>
  <r>
    <x v="1"/>
    <x v="3"/>
    <x v="2"/>
    <x v="2"/>
    <n v="-2081"/>
    <n v="-27443.25"/>
  </r>
  <r>
    <x v="1"/>
    <x v="3"/>
    <x v="3"/>
    <x v="0"/>
    <n v="98"/>
    <n v="1386.7"/>
  </r>
  <r>
    <x v="1"/>
    <x v="3"/>
    <x v="3"/>
    <x v="1"/>
    <n v="56"/>
    <n v="1386"/>
  </r>
  <r>
    <x v="1"/>
    <x v="3"/>
    <x v="3"/>
    <x v="2"/>
    <n v="12939"/>
    <n v="198204.59"/>
  </r>
  <r>
    <x v="1"/>
    <x v="3"/>
    <x v="4"/>
    <x v="0"/>
    <n v="2"/>
    <n v="8583"/>
  </r>
  <r>
    <x v="1"/>
    <x v="3"/>
    <x v="4"/>
    <x v="1"/>
    <n v="25"/>
    <n v="699.31"/>
  </r>
  <r>
    <x v="1"/>
    <x v="3"/>
    <x v="4"/>
    <x v="2"/>
    <n v="7320"/>
    <n v="103116.07"/>
  </r>
  <r>
    <x v="1"/>
    <x v="3"/>
    <x v="5"/>
    <x v="0"/>
    <n v="61"/>
    <n v="863.15"/>
  </r>
  <r>
    <x v="1"/>
    <x v="3"/>
    <x v="5"/>
    <x v="1"/>
    <n v="68"/>
    <n v="1683"/>
  </r>
  <r>
    <x v="1"/>
    <x v="3"/>
    <x v="5"/>
    <x v="2"/>
    <n v="-1000"/>
    <n v="-15136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9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3:L30" firstHeaderRow="1" firstDataRow="3" firstDataCol="1"/>
  <pivotFields count="6">
    <pivotField axis="axisCol" showAll="0">
      <items count="3">
        <item x="0"/>
        <item x="1"/>
        <item t="default"/>
      </items>
    </pivotField>
    <pivotField axis="axisCol" numFmtId="1" showAll="0">
      <items count="5">
        <item x="0"/>
        <item x="1"/>
        <item x="2"/>
        <item x="3"/>
        <item t="default"/>
      </items>
    </pivotField>
    <pivotField axis="axisRow" showAll="0">
      <items count="7">
        <item x="0"/>
        <item x="5"/>
        <item x="1"/>
        <item x="2"/>
        <item x="4"/>
        <item x="3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1" showAll="0"/>
    <pivotField dataField="1" showAll="0"/>
  </pivotFields>
  <rowFields count="2">
    <field x="2"/>
    <field x="3"/>
  </rowFields>
  <rowItems count="25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 t="grand">
      <x/>
    </i>
  </rowItems>
  <colFields count="2">
    <field x="0"/>
    <field x="1"/>
  </colFields>
  <colItems count="11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 t="grand">
      <x/>
    </i>
  </colItems>
  <dataFields count="1">
    <dataField name="Součet z Tržby" fld="5" baseField="0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2" cacheId="9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3:F15" firstHeaderRow="1" firstDataRow="2" firstDataCol="1"/>
  <pivotFields count="6">
    <pivotField axis="axisRow" showAll="0">
      <items count="3">
        <item x="0"/>
        <item x="1"/>
        <item t="default"/>
      </items>
    </pivotField>
    <pivotField axis="axisCol" numFmtId="1" showAll="0">
      <items count="5">
        <item x="0"/>
        <item x="1"/>
        <item x="2"/>
        <item x="3"/>
        <item t="default"/>
      </items>
    </pivotField>
    <pivotField axis="axisRow" showAll="0">
      <items count="7">
        <item h="1" x="0"/>
        <item x="5"/>
        <item h="1" x="1"/>
        <item x="2"/>
        <item x="4"/>
        <item x="3"/>
        <item t="default"/>
      </items>
    </pivotField>
    <pivotField showAll="0"/>
    <pivotField numFmtId="1" showAll="0"/>
    <pivotField dataField="1" showAll="0"/>
  </pivotFields>
  <rowFields count="2">
    <field x="0"/>
    <field x="2"/>
  </rowFields>
  <rowItems count="11">
    <i>
      <x/>
    </i>
    <i r="1">
      <x v="1"/>
    </i>
    <i r="1">
      <x v="3"/>
    </i>
    <i r="1">
      <x v="4"/>
    </i>
    <i r="1">
      <x v="5"/>
    </i>
    <i>
      <x v="1"/>
    </i>
    <i r="1">
      <x v="1"/>
    </i>
    <i r="1">
      <x v="3"/>
    </i>
    <i r="1">
      <x v="4"/>
    </i>
    <i r="1"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oučet z Tržby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3" cacheId="9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D7" firstHeaderRow="1" firstDataRow="2" firstDataCol="1" rowPageCount="1" colPageCount="1"/>
  <pivotFields count="6">
    <pivotField axis="axisRow" showAll="0">
      <items count="3">
        <item x="0"/>
        <item x="1"/>
        <item t="default"/>
      </items>
    </pivotField>
    <pivotField numFmtId="1" showAll="0"/>
    <pivotField axis="axisPage" showAll="0">
      <items count="7">
        <item x="0"/>
        <item x="5"/>
        <item x="1"/>
        <item x="2"/>
        <item x="4"/>
        <item x="3"/>
        <item t="default"/>
      </items>
    </pivotField>
    <pivotField axis="axisCol" showAll="0">
      <items count="4">
        <item x="2"/>
        <item h="1" x="1"/>
        <item x="0"/>
        <item t="default"/>
      </items>
    </pivotField>
    <pivotField numFmtI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2"/>
    </i>
    <i t="grand">
      <x/>
    </i>
  </colItems>
  <pageFields count="1">
    <pageField fld="2" item="1" hier="-1"/>
  </pageFields>
  <dataFields count="1">
    <dataField name="Součet z Tržby" fld="5" baseField="0" baseItem="0"/>
  </dataFields>
  <chartFormats count="3">
    <chartFormat chart="0" format="0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Prodej_knih" displayName="Prodej_knih" ref="A1:F146" totalsRowShown="0" headerRowDxfId="8" dataDxfId="7" tableBorderDxfId="6">
  <autoFilter ref="A1:F146"/>
  <tableColumns count="6">
    <tableColumn id="1" name="Rok" dataDxfId="5"/>
    <tableColumn id="2" name="Čtvrtletí" dataDxfId="4"/>
    <tableColumn id="3" name="Kategorie" dataDxfId="3"/>
    <tableColumn id="4" name="Kanál" dataDxfId="2"/>
    <tableColumn id="5" name="Jednotky" dataDxfId="1"/>
    <tableColumn id="6" name="Tržby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"/>
  <sheetViews>
    <sheetView showGridLines="0" tabSelected="1" workbookViewId="0">
      <selection activeCell="B6" sqref="B6"/>
    </sheetView>
  </sheetViews>
  <sheetFormatPr defaultRowHeight="15" x14ac:dyDescent="0.25"/>
  <cols>
    <col min="1" max="1" width="22.140625" bestFit="1" customWidth="1"/>
    <col min="2" max="2" width="17.5703125" bestFit="1" customWidth="1"/>
    <col min="3" max="5" width="7" bestFit="1" customWidth="1"/>
    <col min="6" max="6" width="12.140625" bestFit="1" customWidth="1"/>
    <col min="7" max="10" width="7" bestFit="1" customWidth="1"/>
    <col min="11" max="11" width="12.140625" bestFit="1" customWidth="1"/>
    <col min="12" max="13" width="14.42578125" bestFit="1" customWidth="1"/>
  </cols>
  <sheetData>
    <row r="3" spans="1:12" x14ac:dyDescent="0.25">
      <c r="A3" s="18" t="s">
        <v>19</v>
      </c>
      <c r="B3" s="18" t="s">
        <v>15</v>
      </c>
    </row>
    <row r="4" spans="1:12" x14ac:dyDescent="0.25">
      <c r="B4">
        <v>2009</v>
      </c>
      <c r="F4" t="s">
        <v>17</v>
      </c>
      <c r="G4">
        <v>2010</v>
      </c>
      <c r="K4" t="s">
        <v>18</v>
      </c>
      <c r="L4" t="s">
        <v>16</v>
      </c>
    </row>
    <row r="5" spans="1:12" x14ac:dyDescent="0.25">
      <c r="A5" s="18" t="s">
        <v>20</v>
      </c>
      <c r="B5" s="19">
        <v>1</v>
      </c>
      <c r="C5" s="19">
        <v>2</v>
      </c>
      <c r="D5" s="19">
        <v>3</v>
      </c>
      <c r="E5" s="19">
        <v>4</v>
      </c>
      <c r="G5" s="19">
        <v>1</v>
      </c>
      <c r="H5" s="19">
        <v>2</v>
      </c>
      <c r="I5" s="19">
        <v>3</v>
      </c>
      <c r="J5" s="19">
        <v>4</v>
      </c>
    </row>
    <row r="6" spans="1:12" x14ac:dyDescent="0.25">
      <c r="A6" s="21" t="s">
        <v>6</v>
      </c>
      <c r="B6" s="19">
        <v>-2769.3599999999997</v>
      </c>
      <c r="C6" s="19">
        <v>-3097.7400000000002</v>
      </c>
      <c r="D6" s="19">
        <v>-877.4</v>
      </c>
      <c r="E6" s="19">
        <v>118407.5</v>
      </c>
      <c r="F6" s="19">
        <v>111663</v>
      </c>
      <c r="G6" s="19">
        <v>-34001.264299999995</v>
      </c>
      <c r="H6" s="19">
        <v>-1154.4599999999998</v>
      </c>
      <c r="I6" s="19">
        <v>11704.19</v>
      </c>
      <c r="J6" s="19">
        <v>1134.48</v>
      </c>
      <c r="K6" s="19">
        <v>-22317.054299999996</v>
      </c>
      <c r="L6" s="19">
        <v>89345.945699999997</v>
      </c>
    </row>
    <row r="7" spans="1:12" x14ac:dyDescent="0.25">
      <c r="A7" s="22" t="s">
        <v>9</v>
      </c>
      <c r="B7" s="19">
        <v>-4554.87</v>
      </c>
      <c r="C7" s="19">
        <v>-3795.92</v>
      </c>
      <c r="D7" s="19">
        <v>-1330.68</v>
      </c>
      <c r="E7" s="19">
        <v>115245</v>
      </c>
      <c r="F7" s="19">
        <v>105563.53</v>
      </c>
      <c r="G7" s="19">
        <v>-487.64879999999994</v>
      </c>
      <c r="H7" s="19">
        <v>-677.29</v>
      </c>
      <c r="I7" s="19">
        <v>-147.57</v>
      </c>
      <c r="J7" s="19">
        <v>-502.49</v>
      </c>
      <c r="K7" s="19">
        <v>-1814.9987999999998</v>
      </c>
      <c r="L7" s="19">
        <v>103748.5312</v>
      </c>
    </row>
    <row r="8" spans="1:12" x14ac:dyDescent="0.25">
      <c r="A8" s="22" t="s">
        <v>8</v>
      </c>
      <c r="B8" s="19">
        <v>1436.4</v>
      </c>
      <c r="C8" s="19">
        <v>19.95</v>
      </c>
      <c r="D8" s="19">
        <v>319.2</v>
      </c>
      <c r="E8" s="19">
        <v>49.5</v>
      </c>
      <c r="F8" s="19">
        <v>1825.0500000000002</v>
      </c>
      <c r="G8" s="19">
        <v>1256.8499999999999</v>
      </c>
      <c r="H8" s="19">
        <v>1675.8</v>
      </c>
      <c r="I8" s="19">
        <v>698.25</v>
      </c>
      <c r="J8" s="19">
        <v>1615.95</v>
      </c>
      <c r="K8" s="19">
        <v>5246.8499999999995</v>
      </c>
      <c r="L8" s="19">
        <v>7071.9</v>
      </c>
    </row>
    <row r="9" spans="1:12" x14ac:dyDescent="0.25">
      <c r="A9" s="22" t="s">
        <v>7</v>
      </c>
      <c r="B9" s="19">
        <v>349.11</v>
      </c>
      <c r="C9" s="19">
        <v>678.23</v>
      </c>
      <c r="D9" s="19">
        <v>134.08000000000001</v>
      </c>
      <c r="E9" s="19">
        <v>3113</v>
      </c>
      <c r="F9" s="19">
        <v>4274.42</v>
      </c>
      <c r="G9" s="19">
        <v>-34770.465499999998</v>
      </c>
      <c r="H9" s="19">
        <v>-2152.9699999999998</v>
      </c>
      <c r="I9" s="19">
        <v>11153.51</v>
      </c>
      <c r="J9" s="19">
        <v>21.02</v>
      </c>
      <c r="K9" s="19">
        <v>-25748.905499999997</v>
      </c>
      <c r="L9" s="19">
        <v>-21474.485499999999</v>
      </c>
    </row>
    <row r="10" spans="1:12" x14ac:dyDescent="0.25">
      <c r="A10" s="21" t="s">
        <v>14</v>
      </c>
      <c r="B10" s="19">
        <v>27295.95</v>
      </c>
      <c r="C10" s="19">
        <v>127511.65</v>
      </c>
      <c r="D10" s="19">
        <v>38560.199999999997</v>
      </c>
      <c r="E10" s="19">
        <v>35818.6</v>
      </c>
      <c r="F10" s="19">
        <v>229186.4</v>
      </c>
      <c r="G10" s="19">
        <v>104135.95</v>
      </c>
      <c r="H10" s="19">
        <v>19035.900000000001</v>
      </c>
      <c r="I10" s="19">
        <v>81069.5</v>
      </c>
      <c r="J10" s="19">
        <v>-12589.95</v>
      </c>
      <c r="K10" s="19">
        <v>191651.4</v>
      </c>
      <c r="L10" s="19">
        <v>420837.80000000005</v>
      </c>
    </row>
    <row r="11" spans="1:12" x14ac:dyDescent="0.25">
      <c r="A11" s="22" t="s">
        <v>9</v>
      </c>
      <c r="B11" s="19">
        <v>13475</v>
      </c>
      <c r="C11" s="19">
        <v>118400</v>
      </c>
      <c r="D11" s="19">
        <v>34500</v>
      </c>
      <c r="E11" s="19">
        <v>32300</v>
      </c>
      <c r="F11" s="19">
        <v>198675</v>
      </c>
      <c r="G11" s="19">
        <v>88650</v>
      </c>
      <c r="H11" s="19">
        <v>13712.5</v>
      </c>
      <c r="I11" s="19">
        <v>77321</v>
      </c>
      <c r="J11" s="19">
        <v>-15136.1</v>
      </c>
      <c r="K11" s="19">
        <v>164547.4</v>
      </c>
      <c r="L11" s="19">
        <v>363222.4</v>
      </c>
    </row>
    <row r="12" spans="1:12" x14ac:dyDescent="0.25">
      <c r="A12" s="22" t="s">
        <v>8</v>
      </c>
      <c r="B12" s="19">
        <v>123.75</v>
      </c>
      <c r="C12" s="19">
        <v>1881</v>
      </c>
      <c r="D12" s="19">
        <v>1683</v>
      </c>
      <c r="E12" s="19">
        <v>2400.75</v>
      </c>
      <c r="F12" s="19">
        <v>6088.5</v>
      </c>
      <c r="G12" s="19">
        <v>2425.5</v>
      </c>
      <c r="H12" s="19">
        <v>1064.25</v>
      </c>
      <c r="I12" s="19">
        <v>2475</v>
      </c>
      <c r="J12" s="19">
        <v>1683</v>
      </c>
      <c r="K12" s="19">
        <v>7647.75</v>
      </c>
      <c r="L12" s="19">
        <v>13736.25</v>
      </c>
    </row>
    <row r="13" spans="1:12" x14ac:dyDescent="0.25">
      <c r="A13" s="22" t="s">
        <v>7</v>
      </c>
      <c r="B13" s="19">
        <v>13697.2</v>
      </c>
      <c r="C13" s="19">
        <v>7230.65</v>
      </c>
      <c r="D13" s="19">
        <v>2377.1999999999998</v>
      </c>
      <c r="E13" s="19">
        <v>1117.8499999999999</v>
      </c>
      <c r="F13" s="19">
        <v>24422.899999999998</v>
      </c>
      <c r="G13" s="19">
        <v>13060.45</v>
      </c>
      <c r="H13" s="19">
        <v>4259.1499999999996</v>
      </c>
      <c r="I13" s="19">
        <v>1273.5</v>
      </c>
      <c r="J13" s="19">
        <v>863.15</v>
      </c>
      <c r="K13" s="19">
        <v>19456.25</v>
      </c>
      <c r="L13" s="19">
        <v>43879.15</v>
      </c>
    </row>
    <row r="14" spans="1:12" x14ac:dyDescent="0.25">
      <c r="A14" s="21" t="s">
        <v>10</v>
      </c>
      <c r="B14" s="19">
        <v>154320.48000000001</v>
      </c>
      <c r="C14" s="19">
        <v>121460.89</v>
      </c>
      <c r="D14" s="19">
        <v>95299.5</v>
      </c>
      <c r="E14" s="19">
        <v>98611.520000000004</v>
      </c>
      <c r="F14" s="19">
        <v>469692.39</v>
      </c>
      <c r="G14" s="19">
        <v>-45292.907789208672</v>
      </c>
      <c r="H14" s="19">
        <v>-19678.759999999998</v>
      </c>
      <c r="I14" s="19">
        <v>64899.590000000004</v>
      </c>
      <c r="J14" s="19">
        <v>-23961.54</v>
      </c>
      <c r="K14" s="19">
        <v>-24033.617789208671</v>
      </c>
      <c r="L14" s="19">
        <v>445658.77221079136</v>
      </c>
    </row>
    <row r="15" spans="1:12" x14ac:dyDescent="0.25">
      <c r="A15" s="22" t="s">
        <v>9</v>
      </c>
      <c r="B15" s="19">
        <v>140909.23000000001</v>
      </c>
      <c r="C15" s="19">
        <v>109931.27</v>
      </c>
      <c r="D15" s="19">
        <v>93316.82</v>
      </c>
      <c r="E15" s="19">
        <v>97381.05</v>
      </c>
      <c r="F15" s="19">
        <v>441538.37</v>
      </c>
      <c r="G15" s="19">
        <v>-48615.736836827717</v>
      </c>
      <c r="H15" s="19">
        <v>-30774.07</v>
      </c>
      <c r="I15" s="19">
        <v>45443.15</v>
      </c>
      <c r="J15" s="19">
        <v>-28203.79</v>
      </c>
      <c r="K15" s="19">
        <v>-62150.446836827716</v>
      </c>
      <c r="L15" s="19">
        <v>379387.92316317232</v>
      </c>
    </row>
    <row r="16" spans="1:12" x14ac:dyDescent="0.25">
      <c r="A16" s="22" t="s">
        <v>8</v>
      </c>
      <c r="B16" s="19">
        <v>1361.25</v>
      </c>
      <c r="C16" s="19">
        <v>1312.37</v>
      </c>
      <c r="D16" s="19">
        <v>909.68</v>
      </c>
      <c r="E16" s="19">
        <v>758.47</v>
      </c>
      <c r="F16" s="19">
        <v>4341.7699999999995</v>
      </c>
      <c r="G16" s="19">
        <v>116.57904761904761</v>
      </c>
      <c r="H16" s="19">
        <v>222.56</v>
      </c>
      <c r="I16" s="19">
        <v>275.44</v>
      </c>
      <c r="J16" s="19">
        <v>2351.25</v>
      </c>
      <c r="K16" s="19">
        <v>2965.8290476190477</v>
      </c>
      <c r="L16" s="19">
        <v>7307.5990476190473</v>
      </c>
    </row>
    <row r="17" spans="1:12" x14ac:dyDescent="0.25">
      <c r="A17" s="22" t="s">
        <v>7</v>
      </c>
      <c r="B17" s="19">
        <v>12050</v>
      </c>
      <c r="C17" s="19">
        <v>10217.25</v>
      </c>
      <c r="D17" s="19">
        <v>1073</v>
      </c>
      <c r="E17" s="19">
        <v>472</v>
      </c>
      <c r="F17" s="19">
        <v>23812.25</v>
      </c>
      <c r="G17" s="19">
        <v>3206.25</v>
      </c>
      <c r="H17" s="19">
        <v>10872.75</v>
      </c>
      <c r="I17" s="19">
        <v>19181</v>
      </c>
      <c r="J17" s="19">
        <v>1891</v>
      </c>
      <c r="K17" s="19">
        <v>35151</v>
      </c>
      <c r="L17" s="19">
        <v>58963.25</v>
      </c>
    </row>
    <row r="18" spans="1:12" x14ac:dyDescent="0.25">
      <c r="A18" s="21" t="s">
        <v>11</v>
      </c>
      <c r="B18" s="19">
        <v>95871.4</v>
      </c>
      <c r="C18" s="19">
        <v>384019</v>
      </c>
      <c r="D18" s="19">
        <v>168785.75</v>
      </c>
      <c r="E18" s="19">
        <v>170044.9</v>
      </c>
      <c r="F18" s="19">
        <v>818721.05</v>
      </c>
      <c r="G18" s="19">
        <v>10309.651488222698</v>
      </c>
      <c r="H18" s="19">
        <v>8224.76</v>
      </c>
      <c r="I18" s="19">
        <v>97226.11</v>
      </c>
      <c r="J18" s="19">
        <v>-6020.0499999999993</v>
      </c>
      <c r="K18" s="19">
        <v>109740.47148822268</v>
      </c>
      <c r="L18" s="19">
        <v>928461.52148822276</v>
      </c>
    </row>
    <row r="19" spans="1:12" x14ac:dyDescent="0.25">
      <c r="A19" s="22" t="s">
        <v>9</v>
      </c>
      <c r="B19" s="19">
        <v>80188</v>
      </c>
      <c r="C19" s="19">
        <v>371831</v>
      </c>
      <c r="D19" s="19">
        <v>159791</v>
      </c>
      <c r="E19" s="19">
        <v>167543.71</v>
      </c>
      <c r="F19" s="19">
        <v>779353.71</v>
      </c>
      <c r="G19" s="19">
        <v>3040.2264882226982</v>
      </c>
      <c r="H19" s="19">
        <v>6424.37</v>
      </c>
      <c r="I19" s="19">
        <v>75851.56</v>
      </c>
      <c r="J19" s="19">
        <v>-27443.25</v>
      </c>
      <c r="K19" s="19">
        <v>57872.906488222696</v>
      </c>
      <c r="L19" s="19">
        <v>837226.61648822273</v>
      </c>
    </row>
    <row r="20" spans="1:12" x14ac:dyDescent="0.25">
      <c r="A20" s="22" t="s">
        <v>8</v>
      </c>
      <c r="B20" s="19">
        <v>3005</v>
      </c>
      <c r="C20" s="19">
        <v>1188</v>
      </c>
      <c r="D20" s="19">
        <v>1955.25</v>
      </c>
      <c r="E20" s="19">
        <v>1850.29</v>
      </c>
      <c r="F20" s="19">
        <v>7998.54</v>
      </c>
      <c r="G20" s="19">
        <v>293.47500000000002</v>
      </c>
      <c r="H20" s="19">
        <v>117.39</v>
      </c>
      <c r="I20" s="19">
        <v>510.3</v>
      </c>
      <c r="J20" s="19">
        <v>608.45000000000005</v>
      </c>
      <c r="K20" s="19">
        <v>1529.615</v>
      </c>
      <c r="L20" s="19">
        <v>9528.1549999999988</v>
      </c>
    </row>
    <row r="21" spans="1:12" x14ac:dyDescent="0.25">
      <c r="A21" s="22" t="s">
        <v>7</v>
      </c>
      <c r="B21" s="19">
        <v>12678.4</v>
      </c>
      <c r="C21" s="19">
        <v>11000</v>
      </c>
      <c r="D21" s="19">
        <v>7039.5</v>
      </c>
      <c r="E21" s="19">
        <v>650.9</v>
      </c>
      <c r="F21" s="19">
        <v>31368.800000000003</v>
      </c>
      <c r="G21" s="19">
        <v>6975.95</v>
      </c>
      <c r="H21" s="19">
        <v>1683</v>
      </c>
      <c r="I21" s="19">
        <v>20864.25</v>
      </c>
      <c r="J21" s="19">
        <v>20814.75</v>
      </c>
      <c r="K21" s="19">
        <v>50337.95</v>
      </c>
      <c r="L21" s="19">
        <v>81706.75</v>
      </c>
    </row>
    <row r="22" spans="1:12" x14ac:dyDescent="0.25">
      <c r="A22" s="21" t="s">
        <v>13</v>
      </c>
      <c r="B22" s="19">
        <v>96219.75</v>
      </c>
      <c r="C22" s="19">
        <v>29004.45</v>
      </c>
      <c r="D22" s="19">
        <v>51029.599999999999</v>
      </c>
      <c r="E22" s="19">
        <v>135709.70000000001</v>
      </c>
      <c r="F22" s="19">
        <v>311963.5</v>
      </c>
      <c r="G22" s="19">
        <v>92809.75</v>
      </c>
      <c r="H22" s="19">
        <v>232973.10000000003</v>
      </c>
      <c r="I22" s="19">
        <v>275383.67</v>
      </c>
      <c r="J22" s="19">
        <v>112398.38</v>
      </c>
      <c r="K22" s="19">
        <v>713564.9</v>
      </c>
      <c r="L22" s="19">
        <v>1025528.3999999998</v>
      </c>
    </row>
    <row r="23" spans="1:12" x14ac:dyDescent="0.25">
      <c r="A23" s="22" t="s">
        <v>9</v>
      </c>
      <c r="B23" s="19">
        <v>80662.5</v>
      </c>
      <c r="C23" s="19">
        <v>17587.5</v>
      </c>
      <c r="D23" s="19">
        <v>32212.5</v>
      </c>
      <c r="E23" s="19">
        <v>113862.5</v>
      </c>
      <c r="F23" s="19">
        <v>244325</v>
      </c>
      <c r="G23" s="19">
        <v>85087.5</v>
      </c>
      <c r="H23" s="19">
        <v>224168.95</v>
      </c>
      <c r="I23" s="19">
        <v>268212.86</v>
      </c>
      <c r="J23" s="19">
        <v>103116.07</v>
      </c>
      <c r="K23" s="19">
        <v>680585.38000000012</v>
      </c>
      <c r="L23" s="19">
        <v>924910.37999999989</v>
      </c>
    </row>
    <row r="24" spans="1:12" x14ac:dyDescent="0.25">
      <c r="A24" s="22" t="s">
        <v>8</v>
      </c>
      <c r="B24" s="19">
        <v>212.25</v>
      </c>
      <c r="C24" s="19">
        <v>254.7</v>
      </c>
      <c r="D24" s="19">
        <v>56.6</v>
      </c>
      <c r="E24" s="19">
        <v>42.45</v>
      </c>
      <c r="F24" s="19">
        <v>566</v>
      </c>
      <c r="G24" s="19">
        <v>222.75</v>
      </c>
      <c r="H24" s="19">
        <v>342.45</v>
      </c>
      <c r="I24" s="19">
        <v>670.81</v>
      </c>
      <c r="J24" s="19">
        <v>699.31</v>
      </c>
      <c r="K24" s="19">
        <v>1935.32</v>
      </c>
      <c r="L24" s="19">
        <v>2501.3199999999997</v>
      </c>
    </row>
    <row r="25" spans="1:12" x14ac:dyDescent="0.25">
      <c r="A25" s="22" t="s">
        <v>7</v>
      </c>
      <c r="B25" s="19">
        <v>15345</v>
      </c>
      <c r="C25" s="19">
        <v>11162.25</v>
      </c>
      <c r="D25" s="19">
        <v>18760.5</v>
      </c>
      <c r="E25" s="19">
        <v>21804.75</v>
      </c>
      <c r="F25" s="19">
        <v>67072.5</v>
      </c>
      <c r="G25" s="19">
        <v>7499.5</v>
      </c>
      <c r="H25" s="19">
        <v>8461.7000000000007</v>
      </c>
      <c r="I25" s="19">
        <v>6500</v>
      </c>
      <c r="J25" s="19">
        <v>8583</v>
      </c>
      <c r="K25" s="19">
        <v>31044.2</v>
      </c>
      <c r="L25" s="19">
        <v>98116.7</v>
      </c>
    </row>
    <row r="26" spans="1:12" x14ac:dyDescent="0.25">
      <c r="A26" s="21" t="s">
        <v>12</v>
      </c>
      <c r="B26" s="19">
        <v>90560.15</v>
      </c>
      <c r="C26" s="19">
        <v>50707.9</v>
      </c>
      <c r="D26" s="19">
        <v>32761.1</v>
      </c>
      <c r="E26" s="19">
        <v>13948.15</v>
      </c>
      <c r="F26" s="19">
        <v>187977.3</v>
      </c>
      <c r="G26" s="19">
        <v>317670.25074721617</v>
      </c>
      <c r="H26" s="19">
        <v>83354.399999999994</v>
      </c>
      <c r="I26" s="19">
        <v>317402.84999999998</v>
      </c>
      <c r="J26" s="19">
        <v>200977.29</v>
      </c>
      <c r="K26" s="19">
        <v>919404.79074721609</v>
      </c>
      <c r="L26" s="19">
        <v>1107382.0907472163</v>
      </c>
    </row>
    <row r="27" spans="1:12" x14ac:dyDescent="0.25">
      <c r="A27" s="22" t="s">
        <v>9</v>
      </c>
      <c r="B27" s="19">
        <v>77600</v>
      </c>
      <c r="C27" s="19">
        <v>40750</v>
      </c>
      <c r="D27" s="19">
        <v>23950</v>
      </c>
      <c r="E27" s="19">
        <v>1925</v>
      </c>
      <c r="F27" s="19">
        <v>144225</v>
      </c>
      <c r="G27" s="19">
        <v>310755.00074721617</v>
      </c>
      <c r="H27" s="19">
        <v>81264</v>
      </c>
      <c r="I27" s="19">
        <v>308188</v>
      </c>
      <c r="J27" s="19">
        <v>198204.59</v>
      </c>
      <c r="K27" s="19">
        <v>898411.59074721613</v>
      </c>
      <c r="L27" s="19">
        <v>1042636.5907472161</v>
      </c>
    </row>
    <row r="28" spans="1:12" x14ac:dyDescent="0.25">
      <c r="A28" s="22" t="s">
        <v>8</v>
      </c>
      <c r="B28" s="19">
        <v>2475</v>
      </c>
      <c r="C28" s="19">
        <v>321.75</v>
      </c>
      <c r="D28" s="19">
        <v>1608.75</v>
      </c>
      <c r="E28" s="19">
        <v>1608.75</v>
      </c>
      <c r="F28" s="19">
        <v>6014.25</v>
      </c>
      <c r="G28" s="19">
        <v>1113.75</v>
      </c>
      <c r="H28" s="19">
        <v>519.75</v>
      </c>
      <c r="I28" s="19">
        <v>668.25</v>
      </c>
      <c r="J28" s="19">
        <v>1386</v>
      </c>
      <c r="K28" s="19">
        <v>3687.75</v>
      </c>
      <c r="L28" s="19">
        <v>9702</v>
      </c>
    </row>
    <row r="29" spans="1:12" x14ac:dyDescent="0.25">
      <c r="A29" s="22" t="s">
        <v>7</v>
      </c>
      <c r="B29" s="19">
        <v>10485.15</v>
      </c>
      <c r="C29" s="19">
        <v>9636.15</v>
      </c>
      <c r="D29" s="19">
        <v>7202.35</v>
      </c>
      <c r="E29" s="19">
        <v>10414.4</v>
      </c>
      <c r="F29" s="19">
        <v>37738.050000000003</v>
      </c>
      <c r="G29" s="19">
        <v>5801.5</v>
      </c>
      <c r="H29" s="19">
        <v>1570.65</v>
      </c>
      <c r="I29" s="19">
        <v>8546.6</v>
      </c>
      <c r="J29" s="19">
        <v>1386.7</v>
      </c>
      <c r="K29" s="19">
        <v>17305.45</v>
      </c>
      <c r="L29" s="19">
        <v>55043.5</v>
      </c>
    </row>
    <row r="30" spans="1:12" x14ac:dyDescent="0.25">
      <c r="A30" s="21" t="s">
        <v>16</v>
      </c>
      <c r="B30" s="19">
        <v>461498.37000000005</v>
      </c>
      <c r="C30" s="19">
        <v>709606.15</v>
      </c>
      <c r="D30" s="19">
        <v>385558.74999999994</v>
      </c>
      <c r="E30" s="19">
        <v>572540.37</v>
      </c>
      <c r="F30" s="19">
        <v>2129203.64</v>
      </c>
      <c r="G30" s="19">
        <v>445631.43014623021</v>
      </c>
      <c r="H30" s="19">
        <v>322754.94000000006</v>
      </c>
      <c r="I30" s="19">
        <v>847685.91</v>
      </c>
      <c r="J30" s="19">
        <v>271938.61000000004</v>
      </c>
      <c r="K30" s="19">
        <v>1888010.8901462301</v>
      </c>
      <c r="L30" s="19">
        <v>4017214.53014623</v>
      </c>
    </row>
  </sheetData>
  <pageMargins left="0.7" right="0.7" top="0.78740157499999996" bottom="0.78740157499999996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workbookViewId="0">
      <selection activeCell="B5" sqref="B5"/>
    </sheetView>
  </sheetViews>
  <sheetFormatPr defaultRowHeight="15" x14ac:dyDescent="0.25"/>
  <cols>
    <col min="1" max="1" width="15.7109375" bestFit="1" customWidth="1"/>
    <col min="2" max="2" width="17.5703125" bestFit="1" customWidth="1"/>
    <col min="3" max="3" width="10" customWidth="1"/>
    <col min="4" max="4" width="11" customWidth="1"/>
    <col min="5" max="5" width="10" customWidth="1"/>
    <col min="6" max="6" width="14.42578125" bestFit="1" customWidth="1"/>
  </cols>
  <sheetData>
    <row r="3" spans="1:6" x14ac:dyDescent="0.25">
      <c r="A3" s="18" t="s">
        <v>19</v>
      </c>
      <c r="B3" s="18" t="s">
        <v>15</v>
      </c>
    </row>
    <row r="4" spans="1:6" x14ac:dyDescent="0.25">
      <c r="A4" s="18" t="s">
        <v>20</v>
      </c>
      <c r="B4" s="19">
        <v>1</v>
      </c>
      <c r="C4" s="19">
        <v>2</v>
      </c>
      <c r="D4" s="19">
        <v>3</v>
      </c>
      <c r="E4" s="19">
        <v>4</v>
      </c>
      <c r="F4" s="19" t="s">
        <v>16</v>
      </c>
    </row>
    <row r="5" spans="1:6" x14ac:dyDescent="0.25">
      <c r="A5" s="21">
        <v>2009</v>
      </c>
      <c r="B5" s="20">
        <v>309947.25</v>
      </c>
      <c r="C5" s="20">
        <v>591243</v>
      </c>
      <c r="D5" s="20">
        <v>291136.65000000002</v>
      </c>
      <c r="E5" s="20">
        <v>355521.35000000003</v>
      </c>
      <c r="F5" s="20">
        <v>1547848.2500000002</v>
      </c>
    </row>
    <row r="6" spans="1:6" x14ac:dyDescent="0.25">
      <c r="A6" s="22" t="s">
        <v>14</v>
      </c>
      <c r="B6" s="20">
        <v>27295.95</v>
      </c>
      <c r="C6" s="20">
        <v>127511.65</v>
      </c>
      <c r="D6" s="20">
        <v>38560.199999999997</v>
      </c>
      <c r="E6" s="20">
        <v>35818.6</v>
      </c>
      <c r="F6" s="20">
        <v>229186.4</v>
      </c>
    </row>
    <row r="7" spans="1:6" x14ac:dyDescent="0.25">
      <c r="A7" s="22" t="s">
        <v>11</v>
      </c>
      <c r="B7" s="20">
        <v>95871.4</v>
      </c>
      <c r="C7" s="20">
        <v>384019</v>
      </c>
      <c r="D7" s="20">
        <v>168785.75</v>
      </c>
      <c r="E7" s="20">
        <v>170044.9</v>
      </c>
      <c r="F7" s="20">
        <v>818721.05</v>
      </c>
    </row>
    <row r="8" spans="1:6" x14ac:dyDescent="0.25">
      <c r="A8" s="22" t="s">
        <v>13</v>
      </c>
      <c r="B8" s="20">
        <v>96219.75</v>
      </c>
      <c r="C8" s="20">
        <v>29004.45</v>
      </c>
      <c r="D8" s="20">
        <v>51029.599999999999</v>
      </c>
      <c r="E8" s="20">
        <v>135709.70000000001</v>
      </c>
      <c r="F8" s="20">
        <v>311963.5</v>
      </c>
    </row>
    <row r="9" spans="1:6" x14ac:dyDescent="0.25">
      <c r="A9" s="22" t="s">
        <v>12</v>
      </c>
      <c r="B9" s="20">
        <v>90560.15</v>
      </c>
      <c r="C9" s="20">
        <v>50707.9</v>
      </c>
      <c r="D9" s="20">
        <v>32761.1</v>
      </c>
      <c r="E9" s="20">
        <v>13948.15</v>
      </c>
      <c r="F9" s="20">
        <v>187977.3</v>
      </c>
    </row>
    <row r="10" spans="1:6" x14ac:dyDescent="0.25">
      <c r="A10" s="21">
        <v>2010</v>
      </c>
      <c r="B10" s="20">
        <v>524925.60223543888</v>
      </c>
      <c r="C10" s="20">
        <v>343588.16000000003</v>
      </c>
      <c r="D10" s="20">
        <v>771082.12999999989</v>
      </c>
      <c r="E10" s="20">
        <v>294765.67000000004</v>
      </c>
      <c r="F10" s="20">
        <v>1934361.562235439</v>
      </c>
    </row>
    <row r="11" spans="1:6" x14ac:dyDescent="0.25">
      <c r="A11" s="22" t="s">
        <v>14</v>
      </c>
      <c r="B11" s="20">
        <v>104135.95</v>
      </c>
      <c r="C11" s="20">
        <v>19035.900000000001</v>
      </c>
      <c r="D11" s="20">
        <v>81069.5</v>
      </c>
      <c r="E11" s="20">
        <v>-12589.95</v>
      </c>
      <c r="F11" s="20">
        <v>191651.4</v>
      </c>
    </row>
    <row r="12" spans="1:6" x14ac:dyDescent="0.25">
      <c r="A12" s="22" t="s">
        <v>11</v>
      </c>
      <c r="B12" s="20">
        <v>10309.651488222698</v>
      </c>
      <c r="C12" s="20">
        <v>8224.76</v>
      </c>
      <c r="D12" s="20">
        <v>97226.11</v>
      </c>
      <c r="E12" s="20">
        <v>-6020.0499999999993</v>
      </c>
      <c r="F12" s="20">
        <v>109740.4714882227</v>
      </c>
    </row>
    <row r="13" spans="1:6" x14ac:dyDescent="0.25">
      <c r="A13" s="22" t="s">
        <v>13</v>
      </c>
      <c r="B13" s="20">
        <v>92809.75</v>
      </c>
      <c r="C13" s="20">
        <v>232973.10000000003</v>
      </c>
      <c r="D13" s="20">
        <v>275383.67</v>
      </c>
      <c r="E13" s="20">
        <v>112398.38</v>
      </c>
      <c r="F13" s="20">
        <v>713564.9</v>
      </c>
    </row>
    <row r="14" spans="1:6" x14ac:dyDescent="0.25">
      <c r="A14" s="22" t="s">
        <v>12</v>
      </c>
      <c r="B14" s="20">
        <v>317670.25074721617</v>
      </c>
      <c r="C14" s="20">
        <v>83354.399999999994</v>
      </c>
      <c r="D14" s="20">
        <v>317402.84999999998</v>
      </c>
      <c r="E14" s="20">
        <v>200977.29</v>
      </c>
      <c r="F14" s="20">
        <v>919404.7907472162</v>
      </c>
    </row>
    <row r="15" spans="1:6" x14ac:dyDescent="0.25">
      <c r="A15" s="21" t="s">
        <v>16</v>
      </c>
      <c r="B15" s="20">
        <v>834872.85223543888</v>
      </c>
      <c r="C15" s="20">
        <v>934831.16</v>
      </c>
      <c r="D15" s="20">
        <v>1062218.7799999998</v>
      </c>
      <c r="E15" s="20">
        <v>650287.02</v>
      </c>
      <c r="F15" s="20">
        <v>3482209.8122354392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5" sqref="B5"/>
    </sheetView>
  </sheetViews>
  <sheetFormatPr defaultRowHeight="15" x14ac:dyDescent="0.25"/>
  <cols>
    <col min="1" max="1" width="15.7109375" customWidth="1"/>
    <col min="2" max="2" width="17.5703125" customWidth="1"/>
    <col min="3" max="3" width="10.140625" customWidth="1"/>
    <col min="4" max="4" width="14.42578125" customWidth="1"/>
    <col min="5" max="5" width="14.42578125" bestFit="1" customWidth="1"/>
  </cols>
  <sheetData>
    <row r="1" spans="1:4" x14ac:dyDescent="0.25">
      <c r="A1" s="18" t="s">
        <v>2</v>
      </c>
      <c r="B1" t="s">
        <v>14</v>
      </c>
    </row>
    <row r="3" spans="1:4" x14ac:dyDescent="0.25">
      <c r="A3" s="18" t="s">
        <v>19</v>
      </c>
      <c r="B3" s="18" t="s">
        <v>15</v>
      </c>
    </row>
    <row r="4" spans="1:4" x14ac:dyDescent="0.25">
      <c r="A4" s="18" t="s">
        <v>20</v>
      </c>
      <c r="B4" t="s">
        <v>9</v>
      </c>
      <c r="C4" t="s">
        <v>7</v>
      </c>
      <c r="D4" t="s">
        <v>16</v>
      </c>
    </row>
    <row r="5" spans="1:4" x14ac:dyDescent="0.25">
      <c r="A5" s="21">
        <v>2009</v>
      </c>
      <c r="B5" s="20">
        <v>198675</v>
      </c>
      <c r="C5" s="20">
        <v>24422.9</v>
      </c>
      <c r="D5" s="20">
        <v>223097.9</v>
      </c>
    </row>
    <row r="6" spans="1:4" x14ac:dyDescent="0.25">
      <c r="A6" s="21">
        <v>2010</v>
      </c>
      <c r="B6" s="20">
        <v>164547.4</v>
      </c>
      <c r="C6" s="20">
        <v>19456.25</v>
      </c>
      <c r="D6" s="20">
        <v>184003.65</v>
      </c>
    </row>
    <row r="7" spans="1:4" x14ac:dyDescent="0.25">
      <c r="A7" s="21" t="s">
        <v>16</v>
      </c>
      <c r="B7" s="20">
        <v>363222.4</v>
      </c>
      <c r="C7" s="20">
        <v>43879.15</v>
      </c>
      <c r="D7" s="20">
        <v>407101.55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opLeftCell="A2" workbookViewId="0">
      <selection activeCell="A2" sqref="A2"/>
    </sheetView>
  </sheetViews>
  <sheetFormatPr defaultRowHeight="15" x14ac:dyDescent="0.25"/>
  <cols>
    <col min="2" max="2" width="10.140625" customWidth="1"/>
    <col min="3" max="3" width="12" customWidth="1"/>
    <col min="5" max="5" width="11.28515625" customWidth="1"/>
    <col min="6" max="6" width="13.28515625" customWidth="1"/>
  </cols>
  <sheetData>
    <row r="1" spans="1:6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</row>
    <row r="2" spans="1:6" x14ac:dyDescent="0.25">
      <c r="A2" s="1">
        <v>2009</v>
      </c>
      <c r="B2" s="2">
        <v>1</v>
      </c>
      <c r="C2" s="2" t="s">
        <v>6</v>
      </c>
      <c r="D2" s="3" t="s">
        <v>7</v>
      </c>
      <c r="E2" s="4">
        <v>149</v>
      </c>
      <c r="F2" s="3">
        <v>349.11</v>
      </c>
    </row>
    <row r="3" spans="1:6" x14ac:dyDescent="0.25">
      <c r="A3" s="5">
        <v>2009</v>
      </c>
      <c r="B3" s="6">
        <v>1</v>
      </c>
      <c r="C3" s="6" t="s">
        <v>6</v>
      </c>
      <c r="D3" s="7" t="s">
        <v>8</v>
      </c>
      <c r="E3" s="8">
        <v>72</v>
      </c>
      <c r="F3" s="7">
        <v>1436.4</v>
      </c>
    </row>
    <row r="4" spans="1:6" x14ac:dyDescent="0.25">
      <c r="A4" s="9">
        <v>2009</v>
      </c>
      <c r="B4" s="10">
        <v>1</v>
      </c>
      <c r="C4" s="10" t="s">
        <v>6</v>
      </c>
      <c r="D4" s="11" t="s">
        <v>9</v>
      </c>
      <c r="E4" s="12">
        <v>-468</v>
      </c>
      <c r="F4" s="11">
        <v>-4554.87</v>
      </c>
    </row>
    <row r="5" spans="1:6" x14ac:dyDescent="0.25">
      <c r="A5" s="5">
        <v>2009</v>
      </c>
      <c r="B5" s="6">
        <v>1</v>
      </c>
      <c r="C5" s="6" t="s">
        <v>10</v>
      </c>
      <c r="D5" s="7" t="s">
        <v>7</v>
      </c>
      <c r="E5" s="8">
        <v>851</v>
      </c>
      <c r="F5" s="7">
        <v>12050</v>
      </c>
    </row>
    <row r="6" spans="1:6" x14ac:dyDescent="0.25">
      <c r="A6" s="9">
        <v>2009</v>
      </c>
      <c r="B6" s="10">
        <v>1</v>
      </c>
      <c r="C6" s="10" t="s">
        <v>10</v>
      </c>
      <c r="D6" s="11" t="s">
        <v>8</v>
      </c>
      <c r="E6" s="12">
        <v>55</v>
      </c>
      <c r="F6" s="11">
        <v>1361.25</v>
      </c>
    </row>
    <row r="7" spans="1:6" x14ac:dyDescent="0.25">
      <c r="A7" s="5">
        <v>2009</v>
      </c>
      <c r="B7" s="6">
        <v>1</v>
      </c>
      <c r="C7" s="6" t="s">
        <v>10</v>
      </c>
      <c r="D7" s="7" t="s">
        <v>9</v>
      </c>
      <c r="E7" s="8">
        <v>10995</v>
      </c>
      <c r="F7" s="7">
        <v>140909.23000000001</v>
      </c>
    </row>
    <row r="8" spans="1:6" x14ac:dyDescent="0.25">
      <c r="A8" s="9">
        <v>2009</v>
      </c>
      <c r="B8" s="10">
        <v>1</v>
      </c>
      <c r="C8" s="10" t="s">
        <v>11</v>
      </c>
      <c r="D8" s="13" t="s">
        <v>7</v>
      </c>
      <c r="E8" s="12">
        <v>896</v>
      </c>
      <c r="F8" s="11">
        <v>12678.4</v>
      </c>
    </row>
    <row r="9" spans="1:6" x14ac:dyDescent="0.25">
      <c r="A9" s="5">
        <v>2009</v>
      </c>
      <c r="B9" s="6">
        <v>1</v>
      </c>
      <c r="C9" s="6" t="s">
        <v>11</v>
      </c>
      <c r="D9" s="14" t="s">
        <v>8</v>
      </c>
      <c r="E9" s="8">
        <v>93</v>
      </c>
      <c r="F9" s="7">
        <v>2301.75</v>
      </c>
    </row>
    <row r="10" spans="1:6" x14ac:dyDescent="0.25">
      <c r="A10" s="9">
        <v>2009</v>
      </c>
      <c r="B10" s="10">
        <v>1</v>
      </c>
      <c r="C10" s="10" t="s">
        <v>11</v>
      </c>
      <c r="D10" s="11" t="s">
        <v>8</v>
      </c>
      <c r="E10" s="12">
        <v>29</v>
      </c>
      <c r="F10" s="11">
        <v>703.25</v>
      </c>
    </row>
    <row r="11" spans="1:6" x14ac:dyDescent="0.25">
      <c r="A11" s="5">
        <v>2009</v>
      </c>
      <c r="B11" s="6">
        <v>1</v>
      </c>
      <c r="C11" s="6" t="s">
        <v>11</v>
      </c>
      <c r="D11" s="14" t="s">
        <v>9</v>
      </c>
      <c r="E11" s="8">
        <v>5872</v>
      </c>
      <c r="F11" s="7">
        <v>80188</v>
      </c>
    </row>
    <row r="12" spans="1:6" x14ac:dyDescent="0.25">
      <c r="A12" s="9">
        <v>2009</v>
      </c>
      <c r="B12" s="10">
        <v>1</v>
      </c>
      <c r="C12" s="10" t="s">
        <v>12</v>
      </c>
      <c r="D12" s="13" t="s">
        <v>9</v>
      </c>
      <c r="E12" s="12">
        <v>6208</v>
      </c>
      <c r="F12" s="11">
        <v>77600</v>
      </c>
    </row>
    <row r="13" spans="1:6" x14ac:dyDescent="0.25">
      <c r="A13" s="5">
        <v>2009</v>
      </c>
      <c r="B13" s="6">
        <v>1</v>
      </c>
      <c r="C13" s="6" t="s">
        <v>12</v>
      </c>
      <c r="D13" s="14" t="s">
        <v>7</v>
      </c>
      <c r="E13" s="8">
        <v>741</v>
      </c>
      <c r="F13" s="7">
        <v>10485.15</v>
      </c>
    </row>
    <row r="14" spans="1:6" x14ac:dyDescent="0.25">
      <c r="A14" s="9">
        <v>2009</v>
      </c>
      <c r="B14" s="10">
        <v>1</v>
      </c>
      <c r="C14" s="10" t="s">
        <v>12</v>
      </c>
      <c r="D14" s="13" t="s">
        <v>8</v>
      </c>
      <c r="E14" s="12">
        <v>100</v>
      </c>
      <c r="F14" s="11">
        <v>2475</v>
      </c>
    </row>
    <row r="15" spans="1:6" x14ac:dyDescent="0.25">
      <c r="A15" s="5">
        <v>2009</v>
      </c>
      <c r="B15" s="6">
        <v>1</v>
      </c>
      <c r="C15" s="6" t="s">
        <v>13</v>
      </c>
      <c r="D15" s="14" t="s">
        <v>9</v>
      </c>
      <c r="E15" s="8">
        <v>6453</v>
      </c>
      <c r="F15" s="7">
        <v>80662.5</v>
      </c>
    </row>
    <row r="16" spans="1:6" x14ac:dyDescent="0.25">
      <c r="A16" s="9">
        <v>2009</v>
      </c>
      <c r="B16" s="10">
        <v>1</v>
      </c>
      <c r="C16" s="10" t="s">
        <v>13</v>
      </c>
      <c r="D16" s="13" t="s">
        <v>7</v>
      </c>
      <c r="E16" s="12">
        <v>620</v>
      </c>
      <c r="F16" s="11">
        <f>E16*24.75</f>
        <v>15345</v>
      </c>
    </row>
    <row r="17" spans="1:6" x14ac:dyDescent="0.25">
      <c r="A17" s="5">
        <v>2009</v>
      </c>
      <c r="B17" s="6">
        <v>1</v>
      </c>
      <c r="C17" s="6" t="s">
        <v>13</v>
      </c>
      <c r="D17" s="14" t="s">
        <v>8</v>
      </c>
      <c r="E17" s="8">
        <v>15</v>
      </c>
      <c r="F17" s="7">
        <f>E17*14.15</f>
        <v>212.25</v>
      </c>
    </row>
    <row r="18" spans="1:6" x14ac:dyDescent="0.25">
      <c r="A18" s="9">
        <v>2009</v>
      </c>
      <c r="B18" s="10">
        <v>1</v>
      </c>
      <c r="C18" s="10" t="s">
        <v>14</v>
      </c>
      <c r="D18" s="13" t="s">
        <v>9</v>
      </c>
      <c r="E18" s="12">
        <v>1078</v>
      </c>
      <c r="F18" s="11">
        <v>13475</v>
      </c>
    </row>
    <row r="19" spans="1:6" x14ac:dyDescent="0.25">
      <c r="A19" s="5">
        <v>2009</v>
      </c>
      <c r="B19" s="6">
        <v>1</v>
      </c>
      <c r="C19" s="6" t="s">
        <v>14</v>
      </c>
      <c r="D19" s="14" t="s">
        <v>7</v>
      </c>
      <c r="E19" s="8">
        <v>968</v>
      </c>
      <c r="F19" s="7">
        <v>13697.2</v>
      </c>
    </row>
    <row r="20" spans="1:6" x14ac:dyDescent="0.25">
      <c r="A20" s="9">
        <v>2009</v>
      </c>
      <c r="B20" s="10">
        <v>1</v>
      </c>
      <c r="C20" s="10" t="s">
        <v>14</v>
      </c>
      <c r="D20" s="13" t="s">
        <v>8</v>
      </c>
      <c r="E20" s="12">
        <v>5</v>
      </c>
      <c r="F20" s="11">
        <v>123.75</v>
      </c>
    </row>
    <row r="21" spans="1:6" x14ac:dyDescent="0.25">
      <c r="A21" s="5">
        <v>2009</v>
      </c>
      <c r="B21" s="6">
        <v>2</v>
      </c>
      <c r="C21" s="6" t="s">
        <v>6</v>
      </c>
      <c r="D21" s="7" t="s">
        <v>7</v>
      </c>
      <c r="E21" s="8">
        <v>1</v>
      </c>
      <c r="F21" s="7">
        <v>678.23</v>
      </c>
    </row>
    <row r="22" spans="1:6" x14ac:dyDescent="0.25">
      <c r="A22" s="9">
        <v>2009</v>
      </c>
      <c r="B22" s="10">
        <v>2</v>
      </c>
      <c r="C22" s="10" t="s">
        <v>6</v>
      </c>
      <c r="D22" s="11" t="s">
        <v>8</v>
      </c>
      <c r="E22" s="12">
        <v>1</v>
      </c>
      <c r="F22" s="11">
        <v>19.95</v>
      </c>
    </row>
    <row r="23" spans="1:6" x14ac:dyDescent="0.25">
      <c r="A23" s="5">
        <v>2009</v>
      </c>
      <c r="B23" s="6">
        <v>2</v>
      </c>
      <c r="C23" s="6" t="s">
        <v>6</v>
      </c>
      <c r="D23" s="7" t="s">
        <v>9</v>
      </c>
      <c r="E23" s="8">
        <v>-390</v>
      </c>
      <c r="F23" s="7">
        <v>-3795.92</v>
      </c>
    </row>
    <row r="24" spans="1:6" x14ac:dyDescent="0.25">
      <c r="A24" s="9">
        <v>2009</v>
      </c>
      <c r="B24" s="10">
        <v>2</v>
      </c>
      <c r="C24" s="10" t="s">
        <v>10</v>
      </c>
      <c r="D24" s="11" t="s">
        <v>7</v>
      </c>
      <c r="E24" s="12">
        <v>717</v>
      </c>
      <c r="F24" s="11">
        <v>10217.25</v>
      </c>
    </row>
    <row r="25" spans="1:6" x14ac:dyDescent="0.25">
      <c r="A25" s="5">
        <v>2009</v>
      </c>
      <c r="B25" s="6">
        <v>2</v>
      </c>
      <c r="C25" s="6" t="s">
        <v>10</v>
      </c>
      <c r="D25" s="7" t="s">
        <v>8</v>
      </c>
      <c r="E25" s="8">
        <v>53</v>
      </c>
      <c r="F25" s="7">
        <v>1312.37</v>
      </c>
    </row>
    <row r="26" spans="1:6" x14ac:dyDescent="0.25">
      <c r="A26" s="9">
        <v>2009</v>
      </c>
      <c r="B26" s="10">
        <v>2</v>
      </c>
      <c r="C26" s="10" t="s">
        <v>10</v>
      </c>
      <c r="D26" s="11" t="s">
        <v>9</v>
      </c>
      <c r="E26" s="12">
        <v>8883</v>
      </c>
      <c r="F26" s="11">
        <v>109931.27</v>
      </c>
    </row>
    <row r="27" spans="1:6" x14ac:dyDescent="0.25">
      <c r="A27" s="5">
        <v>2009</v>
      </c>
      <c r="B27" s="6">
        <v>2</v>
      </c>
      <c r="C27" s="6" t="s">
        <v>11</v>
      </c>
      <c r="D27" s="7" t="s">
        <v>7</v>
      </c>
      <c r="E27" s="8">
        <v>5</v>
      </c>
      <c r="F27" s="7">
        <v>11000</v>
      </c>
    </row>
    <row r="28" spans="1:6" x14ac:dyDescent="0.25">
      <c r="A28" s="9">
        <v>2009</v>
      </c>
      <c r="B28" s="10">
        <v>2</v>
      </c>
      <c r="C28" s="10" t="s">
        <v>11</v>
      </c>
      <c r="D28" s="11" t="s">
        <v>8</v>
      </c>
      <c r="E28" s="12">
        <v>48</v>
      </c>
      <c r="F28" s="11">
        <v>1188</v>
      </c>
    </row>
    <row r="29" spans="1:6" x14ac:dyDescent="0.25">
      <c r="A29" s="5">
        <v>2009</v>
      </c>
      <c r="B29" s="6">
        <v>2</v>
      </c>
      <c r="C29" s="6" t="s">
        <v>11</v>
      </c>
      <c r="D29" s="7" t="s">
        <v>9</v>
      </c>
      <c r="E29" s="8">
        <v>26151</v>
      </c>
      <c r="F29" s="7">
        <v>371831</v>
      </c>
    </row>
    <row r="30" spans="1:6" x14ac:dyDescent="0.25">
      <c r="A30" s="9">
        <v>2009</v>
      </c>
      <c r="B30" s="10">
        <v>2</v>
      </c>
      <c r="C30" s="10" t="s">
        <v>12</v>
      </c>
      <c r="D30" s="11" t="s">
        <v>9</v>
      </c>
      <c r="E30" s="12">
        <v>3260</v>
      </c>
      <c r="F30" s="11">
        <v>40750</v>
      </c>
    </row>
    <row r="31" spans="1:6" x14ac:dyDescent="0.25">
      <c r="A31" s="5">
        <v>2009</v>
      </c>
      <c r="B31" s="6">
        <v>2</v>
      </c>
      <c r="C31" s="6" t="s">
        <v>12</v>
      </c>
      <c r="D31" s="7" t="s">
        <v>7</v>
      </c>
      <c r="E31" s="8">
        <v>681</v>
      </c>
      <c r="F31" s="7">
        <v>9636.15</v>
      </c>
    </row>
    <row r="32" spans="1:6" x14ac:dyDescent="0.25">
      <c r="A32" s="9">
        <v>2009</v>
      </c>
      <c r="B32" s="10">
        <v>2</v>
      </c>
      <c r="C32" s="10" t="s">
        <v>12</v>
      </c>
      <c r="D32" s="11" t="s">
        <v>8</v>
      </c>
      <c r="E32" s="12">
        <v>13</v>
      </c>
      <c r="F32" s="11">
        <v>321.75</v>
      </c>
    </row>
    <row r="33" spans="1:6" x14ac:dyDescent="0.25">
      <c r="A33" s="5">
        <v>2009</v>
      </c>
      <c r="B33" s="6">
        <v>2</v>
      </c>
      <c r="C33" s="6" t="s">
        <v>13</v>
      </c>
      <c r="D33" s="7" t="s">
        <v>9</v>
      </c>
      <c r="E33" s="8">
        <v>1407</v>
      </c>
      <c r="F33" s="7">
        <v>17587.5</v>
      </c>
    </row>
    <row r="34" spans="1:6" x14ac:dyDescent="0.25">
      <c r="A34" s="9">
        <v>2009</v>
      </c>
      <c r="B34" s="10">
        <v>2</v>
      </c>
      <c r="C34" s="10" t="s">
        <v>13</v>
      </c>
      <c r="D34" s="11" t="s">
        <v>7</v>
      </c>
      <c r="E34" s="12">
        <v>451</v>
      </c>
      <c r="F34" s="11">
        <v>11162.25</v>
      </c>
    </row>
    <row r="35" spans="1:6" x14ac:dyDescent="0.25">
      <c r="A35" s="5">
        <v>2009</v>
      </c>
      <c r="B35" s="6">
        <v>2</v>
      </c>
      <c r="C35" s="6" t="s">
        <v>13</v>
      </c>
      <c r="D35" s="7" t="s">
        <v>8</v>
      </c>
      <c r="E35" s="8">
        <v>18</v>
      </c>
      <c r="F35" s="7">
        <v>254.7</v>
      </c>
    </row>
    <row r="36" spans="1:6" x14ac:dyDescent="0.25">
      <c r="A36" s="9">
        <v>2009</v>
      </c>
      <c r="B36" s="10">
        <v>2</v>
      </c>
      <c r="C36" s="10" t="s">
        <v>14</v>
      </c>
      <c r="D36" s="11" t="s">
        <v>9</v>
      </c>
      <c r="E36" s="12">
        <v>9472</v>
      </c>
      <c r="F36" s="11">
        <v>118400</v>
      </c>
    </row>
    <row r="37" spans="1:6" x14ac:dyDescent="0.25">
      <c r="A37" s="5">
        <v>2009</v>
      </c>
      <c r="B37" s="6">
        <v>2</v>
      </c>
      <c r="C37" s="6" t="s">
        <v>14</v>
      </c>
      <c r="D37" s="7" t="s">
        <v>7</v>
      </c>
      <c r="E37" s="8">
        <v>511</v>
      </c>
      <c r="F37" s="7">
        <v>7230.65</v>
      </c>
    </row>
    <row r="38" spans="1:6" x14ac:dyDescent="0.25">
      <c r="A38" s="9">
        <v>2009</v>
      </c>
      <c r="B38" s="10">
        <v>2</v>
      </c>
      <c r="C38" s="10" t="s">
        <v>14</v>
      </c>
      <c r="D38" s="11" t="s">
        <v>8</v>
      </c>
      <c r="E38" s="12">
        <v>76</v>
      </c>
      <c r="F38" s="11">
        <v>1881</v>
      </c>
    </row>
    <row r="39" spans="1:6" x14ac:dyDescent="0.25">
      <c r="A39" s="5">
        <v>2009</v>
      </c>
      <c r="B39" s="6">
        <v>3</v>
      </c>
      <c r="C39" s="6" t="s">
        <v>6</v>
      </c>
      <c r="D39" s="7" t="s">
        <v>7</v>
      </c>
      <c r="E39" s="8">
        <v>51</v>
      </c>
      <c r="F39" s="7">
        <v>134.08000000000001</v>
      </c>
    </row>
    <row r="40" spans="1:6" x14ac:dyDescent="0.25">
      <c r="A40" s="9">
        <v>2009</v>
      </c>
      <c r="B40" s="10">
        <v>3</v>
      </c>
      <c r="C40" s="10" t="s">
        <v>6</v>
      </c>
      <c r="D40" s="11" t="s">
        <v>8</v>
      </c>
      <c r="E40" s="12">
        <v>16</v>
      </c>
      <c r="F40" s="11">
        <v>319.2</v>
      </c>
    </row>
    <row r="41" spans="1:6" x14ac:dyDescent="0.25">
      <c r="A41" s="5">
        <v>2009</v>
      </c>
      <c r="B41" s="6">
        <v>3</v>
      </c>
      <c r="C41" s="6" t="s">
        <v>6</v>
      </c>
      <c r="D41" s="7" t="s">
        <v>9</v>
      </c>
      <c r="E41" s="8">
        <v>-67</v>
      </c>
      <c r="F41" s="7">
        <v>-1330.68</v>
      </c>
    </row>
    <row r="42" spans="1:6" x14ac:dyDescent="0.25">
      <c r="A42" s="9">
        <v>2009</v>
      </c>
      <c r="B42" s="10">
        <v>3</v>
      </c>
      <c r="C42" s="10" t="s">
        <v>10</v>
      </c>
      <c r="D42" s="11" t="s">
        <v>7</v>
      </c>
      <c r="E42" s="12">
        <v>3008</v>
      </c>
      <c r="F42" s="11">
        <v>1073</v>
      </c>
    </row>
    <row r="43" spans="1:6" x14ac:dyDescent="0.25">
      <c r="A43" s="5">
        <v>2009</v>
      </c>
      <c r="B43" s="6">
        <v>3</v>
      </c>
      <c r="C43" s="6" t="s">
        <v>10</v>
      </c>
      <c r="D43" s="7" t="s">
        <v>8</v>
      </c>
      <c r="E43" s="8">
        <v>36</v>
      </c>
      <c r="F43" s="7">
        <v>909.68</v>
      </c>
    </row>
    <row r="44" spans="1:6" x14ac:dyDescent="0.25">
      <c r="A44" s="9">
        <v>2009</v>
      </c>
      <c r="B44" s="10">
        <v>3</v>
      </c>
      <c r="C44" s="10" t="s">
        <v>10</v>
      </c>
      <c r="D44" s="11" t="s">
        <v>9</v>
      </c>
      <c r="E44" s="12">
        <v>1476</v>
      </c>
      <c r="F44" s="11">
        <v>93316.82</v>
      </c>
    </row>
    <row r="45" spans="1:6" x14ac:dyDescent="0.25">
      <c r="A45" s="5">
        <v>2009</v>
      </c>
      <c r="B45" s="6">
        <v>3</v>
      </c>
      <c r="C45" s="6" t="s">
        <v>11</v>
      </c>
      <c r="D45" s="7" t="s">
        <v>7</v>
      </c>
      <c r="E45" s="8">
        <v>494</v>
      </c>
      <c r="F45" s="7">
        <v>7039.5</v>
      </c>
    </row>
    <row r="46" spans="1:6" x14ac:dyDescent="0.25">
      <c r="A46" s="9">
        <v>2009</v>
      </c>
      <c r="B46" s="10">
        <v>3</v>
      </c>
      <c r="C46" s="10" t="s">
        <v>11</v>
      </c>
      <c r="D46" s="11" t="s">
        <v>9</v>
      </c>
      <c r="E46" s="12">
        <v>12252</v>
      </c>
      <c r="F46" s="11">
        <v>159791</v>
      </c>
    </row>
    <row r="47" spans="1:6" x14ac:dyDescent="0.25">
      <c r="A47" s="5">
        <v>2009</v>
      </c>
      <c r="B47" s="6">
        <v>3</v>
      </c>
      <c r="C47" s="6" t="s">
        <v>11</v>
      </c>
      <c r="D47" s="7" t="s">
        <v>8</v>
      </c>
      <c r="E47" s="8">
        <v>79</v>
      </c>
      <c r="F47" s="7">
        <v>1955.25</v>
      </c>
    </row>
    <row r="48" spans="1:6" x14ac:dyDescent="0.25">
      <c r="A48" s="9">
        <v>2009</v>
      </c>
      <c r="B48" s="10">
        <v>3</v>
      </c>
      <c r="C48" s="10" t="s">
        <v>12</v>
      </c>
      <c r="D48" s="11" t="s">
        <v>9</v>
      </c>
      <c r="E48" s="12">
        <v>1916</v>
      </c>
      <c r="F48" s="11">
        <v>23950</v>
      </c>
    </row>
    <row r="49" spans="1:6" x14ac:dyDescent="0.25">
      <c r="A49" s="5">
        <v>2009</v>
      </c>
      <c r="B49" s="6">
        <v>3</v>
      </c>
      <c r="C49" s="6" t="s">
        <v>12</v>
      </c>
      <c r="D49" s="7" t="s">
        <v>7</v>
      </c>
      <c r="E49" s="8">
        <v>509</v>
      </c>
      <c r="F49" s="7">
        <v>7202.35</v>
      </c>
    </row>
    <row r="50" spans="1:6" x14ac:dyDescent="0.25">
      <c r="A50" s="9">
        <v>2009</v>
      </c>
      <c r="B50" s="10">
        <v>3</v>
      </c>
      <c r="C50" s="10" t="s">
        <v>12</v>
      </c>
      <c r="D50" s="11" t="s">
        <v>8</v>
      </c>
      <c r="E50" s="12">
        <v>65</v>
      </c>
      <c r="F50" s="11">
        <v>1608.75</v>
      </c>
    </row>
    <row r="51" spans="1:6" x14ac:dyDescent="0.25">
      <c r="A51" s="5">
        <v>2009</v>
      </c>
      <c r="B51" s="6">
        <v>3</v>
      </c>
      <c r="C51" s="6" t="s">
        <v>13</v>
      </c>
      <c r="D51" s="7" t="s">
        <v>9</v>
      </c>
      <c r="E51" s="8">
        <v>2577</v>
      </c>
      <c r="F51" s="7">
        <v>32212.5</v>
      </c>
    </row>
    <row r="52" spans="1:6" x14ac:dyDescent="0.25">
      <c r="A52" s="9">
        <v>2009</v>
      </c>
      <c r="B52" s="10">
        <v>3</v>
      </c>
      <c r="C52" s="10" t="s">
        <v>13</v>
      </c>
      <c r="D52" s="11" t="s">
        <v>7</v>
      </c>
      <c r="E52" s="12">
        <v>758</v>
      </c>
      <c r="F52" s="11">
        <v>18760.5</v>
      </c>
    </row>
    <row r="53" spans="1:6" x14ac:dyDescent="0.25">
      <c r="A53" s="5">
        <v>2009</v>
      </c>
      <c r="B53" s="6">
        <v>3</v>
      </c>
      <c r="C53" s="6" t="s">
        <v>13</v>
      </c>
      <c r="D53" s="7" t="s">
        <v>8</v>
      </c>
      <c r="E53" s="8">
        <v>4</v>
      </c>
      <c r="F53" s="7">
        <v>56.6</v>
      </c>
    </row>
    <row r="54" spans="1:6" x14ac:dyDescent="0.25">
      <c r="A54" s="9">
        <v>2009</v>
      </c>
      <c r="B54" s="10">
        <v>3</v>
      </c>
      <c r="C54" s="10" t="s">
        <v>14</v>
      </c>
      <c r="D54" s="11" t="s">
        <v>9</v>
      </c>
      <c r="E54" s="12">
        <v>2760</v>
      </c>
      <c r="F54" s="11">
        <v>34500</v>
      </c>
    </row>
    <row r="55" spans="1:6" x14ac:dyDescent="0.25">
      <c r="A55" s="5">
        <v>2009</v>
      </c>
      <c r="B55" s="6">
        <v>3</v>
      </c>
      <c r="C55" s="6" t="s">
        <v>14</v>
      </c>
      <c r="D55" s="7" t="s">
        <v>7</v>
      </c>
      <c r="E55" s="8">
        <v>168</v>
      </c>
      <c r="F55" s="15">
        <v>2377.1999999999998</v>
      </c>
    </row>
    <row r="56" spans="1:6" x14ac:dyDescent="0.25">
      <c r="A56" s="9">
        <v>2009</v>
      </c>
      <c r="B56" s="10">
        <v>3</v>
      </c>
      <c r="C56" s="10" t="s">
        <v>14</v>
      </c>
      <c r="D56" s="11" t="s">
        <v>8</v>
      </c>
      <c r="E56" s="12">
        <v>68</v>
      </c>
      <c r="F56" s="11">
        <v>1683</v>
      </c>
    </row>
    <row r="57" spans="1:6" x14ac:dyDescent="0.25">
      <c r="A57" s="5">
        <v>2009</v>
      </c>
      <c r="B57" s="6">
        <v>4</v>
      </c>
      <c r="C57" s="6" t="s">
        <v>10</v>
      </c>
      <c r="D57" s="7" t="s">
        <v>7</v>
      </c>
      <c r="E57" s="8">
        <v>169</v>
      </c>
      <c r="F57" s="7">
        <v>472</v>
      </c>
    </row>
    <row r="58" spans="1:6" x14ac:dyDescent="0.25">
      <c r="A58" s="9">
        <v>2009</v>
      </c>
      <c r="B58" s="10">
        <v>4</v>
      </c>
      <c r="C58" s="10" t="s">
        <v>10</v>
      </c>
      <c r="D58" s="11" t="s">
        <v>8</v>
      </c>
      <c r="E58" s="12">
        <v>39</v>
      </c>
      <c r="F58" s="11">
        <v>758.47</v>
      </c>
    </row>
    <row r="59" spans="1:6" x14ac:dyDescent="0.25">
      <c r="A59" s="5">
        <v>2009</v>
      </c>
      <c r="B59" s="6">
        <v>4</v>
      </c>
      <c r="C59" s="6" t="s">
        <v>10</v>
      </c>
      <c r="D59" s="7" t="s">
        <v>9</v>
      </c>
      <c r="E59" s="8">
        <v>7857</v>
      </c>
      <c r="F59" s="7">
        <v>97381.05</v>
      </c>
    </row>
    <row r="60" spans="1:6" x14ac:dyDescent="0.25">
      <c r="A60" s="9">
        <v>2009</v>
      </c>
      <c r="B60" s="10">
        <v>4</v>
      </c>
      <c r="C60" s="10" t="s">
        <v>11</v>
      </c>
      <c r="D60" s="11" t="s">
        <v>7</v>
      </c>
      <c r="E60" s="12">
        <v>46</v>
      </c>
      <c r="F60" s="11">
        <v>650.9</v>
      </c>
    </row>
    <row r="61" spans="1:6" x14ac:dyDescent="0.25">
      <c r="A61" s="5">
        <v>2009</v>
      </c>
      <c r="B61" s="6">
        <v>4</v>
      </c>
      <c r="C61" s="6" t="s">
        <v>11</v>
      </c>
      <c r="D61" s="7" t="s">
        <v>8</v>
      </c>
      <c r="E61" s="8">
        <v>73</v>
      </c>
      <c r="F61" s="7">
        <v>1850.29</v>
      </c>
    </row>
    <row r="62" spans="1:6" x14ac:dyDescent="0.25">
      <c r="A62" s="9">
        <v>2009</v>
      </c>
      <c r="B62" s="10">
        <v>4</v>
      </c>
      <c r="C62" s="10" t="s">
        <v>11</v>
      </c>
      <c r="D62" s="11" t="s">
        <v>9</v>
      </c>
      <c r="E62" s="12">
        <v>11557</v>
      </c>
      <c r="F62" s="11">
        <v>167543.71</v>
      </c>
    </row>
    <row r="63" spans="1:6" x14ac:dyDescent="0.25">
      <c r="A63" s="5">
        <v>2009</v>
      </c>
      <c r="B63" s="6">
        <v>4</v>
      </c>
      <c r="C63" s="6" t="s">
        <v>6</v>
      </c>
      <c r="D63" s="7" t="s">
        <v>9</v>
      </c>
      <c r="E63" s="8">
        <v>7683</v>
      </c>
      <c r="F63" s="7">
        <v>115245</v>
      </c>
    </row>
    <row r="64" spans="1:6" x14ac:dyDescent="0.25">
      <c r="A64" s="9">
        <v>2009</v>
      </c>
      <c r="B64" s="10">
        <v>4</v>
      </c>
      <c r="C64" s="10" t="s">
        <v>6</v>
      </c>
      <c r="D64" s="11" t="s">
        <v>7</v>
      </c>
      <c r="E64" s="12">
        <v>220</v>
      </c>
      <c r="F64" s="11">
        <v>3113</v>
      </c>
    </row>
    <row r="65" spans="1:6" x14ac:dyDescent="0.25">
      <c r="A65" s="5">
        <v>2009</v>
      </c>
      <c r="B65" s="6">
        <v>4</v>
      </c>
      <c r="C65" s="6" t="s">
        <v>6</v>
      </c>
      <c r="D65" s="7" t="s">
        <v>8</v>
      </c>
      <c r="E65" s="8">
        <v>2</v>
      </c>
      <c r="F65" s="7">
        <v>49.5</v>
      </c>
    </row>
    <row r="66" spans="1:6" x14ac:dyDescent="0.25">
      <c r="A66" s="9">
        <v>2009</v>
      </c>
      <c r="B66" s="10">
        <v>4</v>
      </c>
      <c r="C66" s="10" t="s">
        <v>12</v>
      </c>
      <c r="D66" s="11" t="s">
        <v>9</v>
      </c>
      <c r="E66" s="12">
        <v>154</v>
      </c>
      <c r="F66" s="11">
        <v>1925</v>
      </c>
    </row>
    <row r="67" spans="1:6" x14ac:dyDescent="0.25">
      <c r="A67" s="5">
        <v>2009</v>
      </c>
      <c r="B67" s="6">
        <v>4</v>
      </c>
      <c r="C67" s="6" t="s">
        <v>12</v>
      </c>
      <c r="D67" s="7" t="s">
        <v>7</v>
      </c>
      <c r="E67" s="8">
        <v>736</v>
      </c>
      <c r="F67" s="7">
        <v>10414.4</v>
      </c>
    </row>
    <row r="68" spans="1:6" x14ac:dyDescent="0.25">
      <c r="A68" s="9">
        <v>2009</v>
      </c>
      <c r="B68" s="10">
        <v>4</v>
      </c>
      <c r="C68" s="10" t="s">
        <v>12</v>
      </c>
      <c r="D68" s="11" t="s">
        <v>8</v>
      </c>
      <c r="E68" s="12">
        <v>65</v>
      </c>
      <c r="F68" s="11">
        <v>1608.75</v>
      </c>
    </row>
    <row r="69" spans="1:6" x14ac:dyDescent="0.25">
      <c r="A69" s="5">
        <v>2009</v>
      </c>
      <c r="B69" s="6">
        <v>4</v>
      </c>
      <c r="C69" s="6" t="s">
        <v>13</v>
      </c>
      <c r="D69" s="7" t="s">
        <v>9</v>
      </c>
      <c r="E69" s="8">
        <v>9109</v>
      </c>
      <c r="F69" s="7">
        <v>113862.5</v>
      </c>
    </row>
    <row r="70" spans="1:6" x14ac:dyDescent="0.25">
      <c r="A70" s="9">
        <v>2009</v>
      </c>
      <c r="B70" s="10">
        <v>4</v>
      </c>
      <c r="C70" s="10" t="s">
        <v>13</v>
      </c>
      <c r="D70" s="11" t="s">
        <v>7</v>
      </c>
      <c r="E70" s="12">
        <v>881</v>
      </c>
      <c r="F70" s="11">
        <v>21804.75</v>
      </c>
    </row>
    <row r="71" spans="1:6" x14ac:dyDescent="0.25">
      <c r="A71" s="5">
        <v>2009</v>
      </c>
      <c r="B71" s="6">
        <v>4</v>
      </c>
      <c r="C71" s="6" t="s">
        <v>13</v>
      </c>
      <c r="D71" s="7" t="s">
        <v>8</v>
      </c>
      <c r="E71" s="8">
        <v>3</v>
      </c>
      <c r="F71" s="7">
        <v>42.45</v>
      </c>
    </row>
    <row r="72" spans="1:6" x14ac:dyDescent="0.25">
      <c r="A72" s="9">
        <v>2009</v>
      </c>
      <c r="B72" s="10">
        <v>4</v>
      </c>
      <c r="C72" s="10" t="s">
        <v>14</v>
      </c>
      <c r="D72" s="11" t="s">
        <v>9</v>
      </c>
      <c r="E72" s="12">
        <v>2584</v>
      </c>
      <c r="F72" s="11">
        <v>32300</v>
      </c>
    </row>
    <row r="73" spans="1:6" x14ac:dyDescent="0.25">
      <c r="A73" s="5">
        <v>2009</v>
      </c>
      <c r="B73" s="6">
        <v>4</v>
      </c>
      <c r="C73" s="6" t="s">
        <v>14</v>
      </c>
      <c r="D73" s="7" t="s">
        <v>7</v>
      </c>
      <c r="E73" s="8">
        <v>79</v>
      </c>
      <c r="F73" s="7">
        <v>1117.8499999999999</v>
      </c>
    </row>
    <row r="74" spans="1:6" x14ac:dyDescent="0.25">
      <c r="A74" s="9">
        <v>2009</v>
      </c>
      <c r="B74" s="10">
        <v>4</v>
      </c>
      <c r="C74" s="10" t="s">
        <v>14</v>
      </c>
      <c r="D74" s="11" t="s">
        <v>8</v>
      </c>
      <c r="E74" s="12">
        <v>97</v>
      </c>
      <c r="F74" s="11">
        <v>2400.75</v>
      </c>
    </row>
    <row r="75" spans="1:6" x14ac:dyDescent="0.25">
      <c r="A75" s="5">
        <v>2010</v>
      </c>
      <c r="B75" s="6">
        <v>1</v>
      </c>
      <c r="C75" s="6" t="s">
        <v>6</v>
      </c>
      <c r="D75" s="7" t="s">
        <v>7</v>
      </c>
      <c r="E75" s="8">
        <v>-20</v>
      </c>
      <c r="F75" s="7">
        <v>-34770.465499999998</v>
      </c>
    </row>
    <row r="76" spans="1:6" x14ac:dyDescent="0.25">
      <c r="A76" s="9">
        <v>2010</v>
      </c>
      <c r="B76" s="10">
        <v>1</v>
      </c>
      <c r="C76" s="10" t="s">
        <v>6</v>
      </c>
      <c r="D76" s="11" t="s">
        <v>8</v>
      </c>
      <c r="E76" s="12">
        <v>63</v>
      </c>
      <c r="F76" s="11">
        <f>E76*19.95</f>
        <v>1256.8499999999999</v>
      </c>
    </row>
    <row r="77" spans="1:6" x14ac:dyDescent="0.25">
      <c r="A77" s="5">
        <v>2010</v>
      </c>
      <c r="B77" s="6">
        <v>1</v>
      </c>
      <c r="C77" s="6" t="s">
        <v>6</v>
      </c>
      <c r="D77" s="7" t="s">
        <v>9</v>
      </c>
      <c r="E77" s="8">
        <v>-75</v>
      </c>
      <c r="F77" s="7">
        <v>-487.64879999999994</v>
      </c>
    </row>
    <row r="78" spans="1:6" x14ac:dyDescent="0.25">
      <c r="A78" s="9">
        <v>2010</v>
      </c>
      <c r="B78" s="10">
        <v>1</v>
      </c>
      <c r="C78" s="10" t="s">
        <v>10</v>
      </c>
      <c r="D78" s="11" t="s">
        <v>7</v>
      </c>
      <c r="E78" s="12">
        <v>225</v>
      </c>
      <c r="F78" s="11">
        <v>3206.25</v>
      </c>
    </row>
    <row r="79" spans="1:6" x14ac:dyDescent="0.25">
      <c r="A79" s="5">
        <v>2010</v>
      </c>
      <c r="B79" s="6">
        <v>1</v>
      </c>
      <c r="C79" s="6" t="s">
        <v>10</v>
      </c>
      <c r="D79" s="7" t="s">
        <v>8</v>
      </c>
      <c r="E79" s="8">
        <v>21</v>
      </c>
      <c r="F79" s="7">
        <v>116.57904761904761</v>
      </c>
    </row>
    <row r="80" spans="1:6" x14ac:dyDescent="0.25">
      <c r="A80" s="9">
        <v>2010</v>
      </c>
      <c r="B80" s="10">
        <v>1</v>
      </c>
      <c r="C80" s="10" t="s">
        <v>10</v>
      </c>
      <c r="D80" s="11" t="s">
        <v>9</v>
      </c>
      <c r="E80" s="12">
        <v>-2194</v>
      </c>
      <c r="F80" s="11">
        <v>-48615.736836827717</v>
      </c>
    </row>
    <row r="81" spans="1:6" x14ac:dyDescent="0.25">
      <c r="A81" s="5">
        <v>2010</v>
      </c>
      <c r="B81" s="6">
        <v>1</v>
      </c>
      <c r="C81" s="6" t="s">
        <v>11</v>
      </c>
      <c r="D81" s="7" t="s">
        <v>7</v>
      </c>
      <c r="E81" s="8">
        <v>493</v>
      </c>
      <c r="F81" s="7">
        <v>6975.95</v>
      </c>
    </row>
    <row r="82" spans="1:6" x14ac:dyDescent="0.25">
      <c r="A82" s="9">
        <v>2010</v>
      </c>
      <c r="B82" s="10">
        <v>1</v>
      </c>
      <c r="C82" s="10" t="s">
        <v>11</v>
      </c>
      <c r="D82" s="11" t="s">
        <v>8</v>
      </c>
      <c r="E82" s="12">
        <v>2</v>
      </c>
      <c r="F82" s="11">
        <v>293.47500000000002</v>
      </c>
    </row>
    <row r="83" spans="1:6" x14ac:dyDescent="0.25">
      <c r="A83" s="5">
        <v>2010</v>
      </c>
      <c r="B83" s="6">
        <v>1</v>
      </c>
      <c r="C83" s="6" t="s">
        <v>11</v>
      </c>
      <c r="D83" s="7" t="s">
        <v>9</v>
      </c>
      <c r="E83" s="8">
        <v>467</v>
      </c>
      <c r="F83" s="7">
        <v>3040.2264882226982</v>
      </c>
    </row>
    <row r="84" spans="1:6" x14ac:dyDescent="0.25">
      <c r="A84" s="9">
        <v>2010</v>
      </c>
      <c r="B84" s="10">
        <v>1</v>
      </c>
      <c r="C84" s="10" t="s">
        <v>12</v>
      </c>
      <c r="D84" s="11" t="s">
        <v>7</v>
      </c>
      <c r="E84" s="12">
        <v>410</v>
      </c>
      <c r="F84" s="11">
        <v>5801.5</v>
      </c>
    </row>
    <row r="85" spans="1:6" x14ac:dyDescent="0.25">
      <c r="A85" s="5">
        <v>2010</v>
      </c>
      <c r="B85" s="6">
        <v>1</v>
      </c>
      <c r="C85" s="6" t="s">
        <v>12</v>
      </c>
      <c r="D85" s="7" t="s">
        <v>8</v>
      </c>
      <c r="E85" s="8">
        <v>45</v>
      </c>
      <c r="F85" s="7">
        <v>1113.75</v>
      </c>
    </row>
    <row r="86" spans="1:6" x14ac:dyDescent="0.25">
      <c r="A86" s="9">
        <v>2010</v>
      </c>
      <c r="B86" s="10">
        <v>1</v>
      </c>
      <c r="C86" s="10" t="s">
        <v>12</v>
      </c>
      <c r="D86" s="11" t="s">
        <v>9</v>
      </c>
      <c r="E86" s="12">
        <v>30922</v>
      </c>
      <c r="F86" s="11">
        <v>310755.00074721617</v>
      </c>
    </row>
    <row r="87" spans="1:6" x14ac:dyDescent="0.25">
      <c r="A87" s="5">
        <v>2010</v>
      </c>
      <c r="B87" s="6">
        <v>1</v>
      </c>
      <c r="C87" s="6" t="s">
        <v>13</v>
      </c>
      <c r="D87" s="7" t="s">
        <v>9</v>
      </c>
      <c r="E87" s="8">
        <v>6807</v>
      </c>
      <c r="F87" s="7">
        <v>85087.5</v>
      </c>
    </row>
    <row r="88" spans="1:6" x14ac:dyDescent="0.25">
      <c r="A88" s="9">
        <v>2010</v>
      </c>
      <c r="B88" s="10">
        <v>1</v>
      </c>
      <c r="C88" s="10" t="s">
        <v>13</v>
      </c>
      <c r="D88" s="11" t="s">
        <v>7</v>
      </c>
      <c r="E88" s="12">
        <v>530</v>
      </c>
      <c r="F88" s="11">
        <v>7499.5</v>
      </c>
    </row>
    <row r="89" spans="1:6" x14ac:dyDescent="0.25">
      <c r="A89" s="5">
        <v>2010</v>
      </c>
      <c r="B89" s="6">
        <v>1</v>
      </c>
      <c r="C89" s="6" t="s">
        <v>13</v>
      </c>
      <c r="D89" s="7" t="s">
        <v>8</v>
      </c>
      <c r="E89" s="8">
        <v>9</v>
      </c>
      <c r="F89" s="7">
        <v>222.75</v>
      </c>
    </row>
    <row r="90" spans="1:6" x14ac:dyDescent="0.25">
      <c r="A90" s="9">
        <v>2010</v>
      </c>
      <c r="B90" s="10">
        <v>1</v>
      </c>
      <c r="C90" s="10" t="s">
        <v>14</v>
      </c>
      <c r="D90" s="11" t="s">
        <v>9</v>
      </c>
      <c r="E90" s="12">
        <v>7092</v>
      </c>
      <c r="F90" s="11">
        <v>88650</v>
      </c>
    </row>
    <row r="91" spans="1:6" x14ac:dyDescent="0.25">
      <c r="A91" s="5">
        <v>2010</v>
      </c>
      <c r="B91" s="6">
        <v>1</v>
      </c>
      <c r="C91" s="6" t="s">
        <v>14</v>
      </c>
      <c r="D91" s="7" t="s">
        <v>7</v>
      </c>
      <c r="E91" s="8">
        <v>923</v>
      </c>
      <c r="F91" s="7">
        <v>13060.45</v>
      </c>
    </row>
    <row r="92" spans="1:6" x14ac:dyDescent="0.25">
      <c r="A92" s="9">
        <v>2010</v>
      </c>
      <c r="B92" s="10">
        <v>1</v>
      </c>
      <c r="C92" s="10" t="s">
        <v>14</v>
      </c>
      <c r="D92" s="11" t="s">
        <v>8</v>
      </c>
      <c r="E92" s="12">
        <v>98</v>
      </c>
      <c r="F92" s="11">
        <v>2425.5</v>
      </c>
    </row>
    <row r="93" spans="1:6" x14ac:dyDescent="0.25">
      <c r="A93" s="5">
        <v>2010</v>
      </c>
      <c r="B93" s="6">
        <v>2</v>
      </c>
      <c r="C93" s="6" t="s">
        <v>6</v>
      </c>
      <c r="D93" s="7" t="s">
        <v>7</v>
      </c>
      <c r="E93" s="8">
        <v>-323</v>
      </c>
      <c r="F93" s="7">
        <v>-2152.9699999999998</v>
      </c>
    </row>
    <row r="94" spans="1:6" x14ac:dyDescent="0.25">
      <c r="A94" s="9">
        <v>2010</v>
      </c>
      <c r="B94" s="10">
        <v>2</v>
      </c>
      <c r="C94" s="10" t="s">
        <v>6</v>
      </c>
      <c r="D94" s="11" t="s">
        <v>8</v>
      </c>
      <c r="E94" s="12">
        <v>84</v>
      </c>
      <c r="F94" s="11">
        <v>1675.8</v>
      </c>
    </row>
    <row r="95" spans="1:6" x14ac:dyDescent="0.25">
      <c r="A95" s="5">
        <v>2010</v>
      </c>
      <c r="B95" s="6">
        <v>2</v>
      </c>
      <c r="C95" s="6" t="s">
        <v>6</v>
      </c>
      <c r="D95" s="7" t="s">
        <v>9</v>
      </c>
      <c r="E95" s="8">
        <v>-54</v>
      </c>
      <c r="F95" s="7">
        <v>-677.29</v>
      </c>
    </row>
    <row r="96" spans="1:6" x14ac:dyDescent="0.25">
      <c r="A96" s="9">
        <v>2010</v>
      </c>
      <c r="B96" s="10">
        <v>2</v>
      </c>
      <c r="C96" s="10" t="s">
        <v>10</v>
      </c>
      <c r="D96" s="11" t="s">
        <v>7</v>
      </c>
      <c r="E96" s="12">
        <v>763</v>
      </c>
      <c r="F96" s="11">
        <v>10872.75</v>
      </c>
    </row>
    <row r="97" spans="1:6" x14ac:dyDescent="0.25">
      <c r="A97" s="5">
        <v>2010</v>
      </c>
      <c r="B97" s="6">
        <v>2</v>
      </c>
      <c r="C97" s="6" t="s">
        <v>10</v>
      </c>
      <c r="D97" s="7" t="s">
        <v>8</v>
      </c>
      <c r="E97" s="8">
        <v>11</v>
      </c>
      <c r="F97" s="7">
        <v>222.56</v>
      </c>
    </row>
    <row r="98" spans="1:6" x14ac:dyDescent="0.25">
      <c r="A98" s="9">
        <v>2010</v>
      </c>
      <c r="B98" s="10">
        <v>2</v>
      </c>
      <c r="C98" s="10" t="s">
        <v>10</v>
      </c>
      <c r="D98" s="11" t="s">
        <v>9</v>
      </c>
      <c r="E98" s="12">
        <v>-3466</v>
      </c>
      <c r="F98" s="11">
        <v>-30774.07</v>
      </c>
    </row>
    <row r="99" spans="1:6" x14ac:dyDescent="0.25">
      <c r="A99" s="5">
        <v>2010</v>
      </c>
      <c r="B99" s="6">
        <v>2</v>
      </c>
      <c r="C99" s="6" t="s">
        <v>11</v>
      </c>
      <c r="D99" s="7" t="s">
        <v>7</v>
      </c>
      <c r="E99" s="8">
        <v>68</v>
      </c>
      <c r="F99" s="7">
        <v>1683</v>
      </c>
    </row>
    <row r="100" spans="1:6" x14ac:dyDescent="0.25">
      <c r="A100" s="9">
        <v>2010</v>
      </c>
      <c r="B100" s="10">
        <v>2</v>
      </c>
      <c r="C100" s="10" t="s">
        <v>11</v>
      </c>
      <c r="D100" s="11" t="s">
        <v>8</v>
      </c>
      <c r="E100" s="12">
        <v>5</v>
      </c>
      <c r="F100" s="11">
        <v>117.39</v>
      </c>
    </row>
    <row r="101" spans="1:6" x14ac:dyDescent="0.25">
      <c r="A101" s="5">
        <v>2010</v>
      </c>
      <c r="B101" s="6">
        <v>2</v>
      </c>
      <c r="C101" s="6" t="s">
        <v>11</v>
      </c>
      <c r="D101" s="7" t="s">
        <v>9</v>
      </c>
      <c r="E101" s="8">
        <v>221</v>
      </c>
      <c r="F101" s="7">
        <v>6424.37</v>
      </c>
    </row>
    <row r="102" spans="1:6" x14ac:dyDescent="0.25">
      <c r="A102" s="9">
        <v>2010</v>
      </c>
      <c r="B102" s="10">
        <v>2</v>
      </c>
      <c r="C102" s="10" t="s">
        <v>12</v>
      </c>
      <c r="D102" s="11" t="s">
        <v>7</v>
      </c>
      <c r="E102" s="12">
        <v>111</v>
      </c>
      <c r="F102" s="11">
        <v>1570.65</v>
      </c>
    </row>
    <row r="103" spans="1:6" x14ac:dyDescent="0.25">
      <c r="A103" s="5">
        <v>2010</v>
      </c>
      <c r="B103" s="6">
        <v>2</v>
      </c>
      <c r="C103" s="6" t="s">
        <v>12</v>
      </c>
      <c r="D103" s="7" t="s">
        <v>8</v>
      </c>
      <c r="E103" s="8">
        <v>21</v>
      </c>
      <c r="F103" s="7">
        <v>519.75</v>
      </c>
    </row>
    <row r="104" spans="1:6" x14ac:dyDescent="0.25">
      <c r="A104" s="9">
        <v>2010</v>
      </c>
      <c r="B104" s="10">
        <v>2</v>
      </c>
      <c r="C104" s="10" t="s">
        <v>12</v>
      </c>
      <c r="D104" s="11" t="s">
        <v>9</v>
      </c>
      <c r="E104" s="12">
        <v>5616</v>
      </c>
      <c r="F104" s="11">
        <v>81264</v>
      </c>
    </row>
    <row r="105" spans="1:6" x14ac:dyDescent="0.25">
      <c r="A105" s="5">
        <v>2010</v>
      </c>
      <c r="B105" s="6">
        <v>2</v>
      </c>
      <c r="C105" s="6" t="s">
        <v>13</v>
      </c>
      <c r="D105" s="7" t="s">
        <v>7</v>
      </c>
      <c r="E105" s="8">
        <v>598</v>
      </c>
      <c r="F105" s="7">
        <v>8461.7000000000007</v>
      </c>
    </row>
    <row r="106" spans="1:6" x14ac:dyDescent="0.25">
      <c r="A106" s="9">
        <v>2010</v>
      </c>
      <c r="B106" s="10">
        <v>2</v>
      </c>
      <c r="C106" s="10" t="s">
        <v>13</v>
      </c>
      <c r="D106" s="11" t="s">
        <v>8</v>
      </c>
      <c r="E106" s="12">
        <v>15</v>
      </c>
      <c r="F106" s="11">
        <v>342.45</v>
      </c>
    </row>
    <row r="107" spans="1:6" x14ac:dyDescent="0.25">
      <c r="A107" s="5">
        <v>2010</v>
      </c>
      <c r="B107" s="6">
        <v>2</v>
      </c>
      <c r="C107" s="6" t="s">
        <v>13</v>
      </c>
      <c r="D107" s="7" t="s">
        <v>9</v>
      </c>
      <c r="E107" s="8">
        <v>25706</v>
      </c>
      <c r="F107" s="7">
        <v>224168.95</v>
      </c>
    </row>
    <row r="108" spans="1:6" x14ac:dyDescent="0.25">
      <c r="A108" s="9">
        <v>2010</v>
      </c>
      <c r="B108" s="10">
        <v>2</v>
      </c>
      <c r="C108" s="10" t="s">
        <v>14</v>
      </c>
      <c r="D108" s="11" t="s">
        <v>9</v>
      </c>
      <c r="E108" s="12">
        <v>1097</v>
      </c>
      <c r="F108" s="11">
        <v>13712.5</v>
      </c>
    </row>
    <row r="109" spans="1:6" x14ac:dyDescent="0.25">
      <c r="A109" s="5">
        <v>2010</v>
      </c>
      <c r="B109" s="6">
        <v>2</v>
      </c>
      <c r="C109" s="6" t="s">
        <v>14</v>
      </c>
      <c r="D109" s="7" t="s">
        <v>7</v>
      </c>
      <c r="E109" s="8">
        <v>301</v>
      </c>
      <c r="F109" s="7">
        <v>4259.1499999999996</v>
      </c>
    </row>
    <row r="110" spans="1:6" x14ac:dyDescent="0.25">
      <c r="A110" s="9">
        <v>2010</v>
      </c>
      <c r="B110" s="10">
        <v>2</v>
      </c>
      <c r="C110" s="10" t="s">
        <v>14</v>
      </c>
      <c r="D110" s="11" t="s">
        <v>8</v>
      </c>
      <c r="E110" s="12">
        <v>43</v>
      </c>
      <c r="F110" s="11">
        <v>1064.25</v>
      </c>
    </row>
    <row r="111" spans="1:6" x14ac:dyDescent="0.25">
      <c r="A111" s="5">
        <v>2010</v>
      </c>
      <c r="B111" s="6">
        <v>3</v>
      </c>
      <c r="C111" s="6" t="s">
        <v>6</v>
      </c>
      <c r="D111" s="7" t="s">
        <v>7</v>
      </c>
      <c r="E111" s="8">
        <v>3201</v>
      </c>
      <c r="F111" s="7">
        <v>11153.51</v>
      </c>
    </row>
    <row r="112" spans="1:6" x14ac:dyDescent="0.25">
      <c r="A112" s="9">
        <v>2010</v>
      </c>
      <c r="B112" s="10">
        <v>3</v>
      </c>
      <c r="C112" s="10" t="s">
        <v>6</v>
      </c>
      <c r="D112" s="11" t="s">
        <v>8</v>
      </c>
      <c r="E112" s="12">
        <v>35</v>
      </c>
      <c r="F112" s="11">
        <v>698.25</v>
      </c>
    </row>
    <row r="113" spans="1:6" x14ac:dyDescent="0.25">
      <c r="A113" s="5">
        <v>2010</v>
      </c>
      <c r="B113" s="6">
        <v>3</v>
      </c>
      <c r="C113" s="6" t="s">
        <v>6</v>
      </c>
      <c r="D113" s="7" t="s">
        <v>9</v>
      </c>
      <c r="E113" s="8">
        <v>-10</v>
      </c>
      <c r="F113" s="7">
        <v>-147.57</v>
      </c>
    </row>
    <row r="114" spans="1:6" x14ac:dyDescent="0.25">
      <c r="A114" s="9">
        <v>2010</v>
      </c>
      <c r="B114" s="10">
        <v>3</v>
      </c>
      <c r="C114" s="10" t="s">
        <v>10</v>
      </c>
      <c r="D114" s="11" t="s">
        <v>7</v>
      </c>
      <c r="E114" s="12">
        <v>7955</v>
      </c>
      <c r="F114" s="11">
        <v>19181</v>
      </c>
    </row>
    <row r="115" spans="1:6" x14ac:dyDescent="0.25">
      <c r="A115" s="5">
        <v>2010</v>
      </c>
      <c r="B115" s="6">
        <v>3</v>
      </c>
      <c r="C115" s="6" t="s">
        <v>10</v>
      </c>
      <c r="D115" s="7" t="s">
        <v>8</v>
      </c>
      <c r="E115" s="8">
        <v>12</v>
      </c>
      <c r="F115" s="7">
        <v>275.44</v>
      </c>
    </row>
    <row r="116" spans="1:6" x14ac:dyDescent="0.25">
      <c r="A116" s="9">
        <v>2010</v>
      </c>
      <c r="B116" s="10">
        <v>3</v>
      </c>
      <c r="C116" s="10" t="s">
        <v>10</v>
      </c>
      <c r="D116" s="11" t="s">
        <v>9</v>
      </c>
      <c r="E116" s="12">
        <v>4406</v>
      </c>
      <c r="F116" s="11">
        <v>45443.15</v>
      </c>
    </row>
    <row r="117" spans="1:6" x14ac:dyDescent="0.25">
      <c r="A117" s="5">
        <v>2010</v>
      </c>
      <c r="B117" s="6">
        <v>3</v>
      </c>
      <c r="C117" s="6" t="s">
        <v>11</v>
      </c>
      <c r="D117" s="7" t="s">
        <v>7</v>
      </c>
      <c r="E117" s="8">
        <v>843</v>
      </c>
      <c r="F117" s="7">
        <v>20864.25</v>
      </c>
    </row>
    <row r="118" spans="1:6" x14ac:dyDescent="0.25">
      <c r="A118" s="9">
        <v>2010</v>
      </c>
      <c r="B118" s="10">
        <v>3</v>
      </c>
      <c r="C118" s="10" t="s">
        <v>11</v>
      </c>
      <c r="D118" s="11" t="s">
        <v>8</v>
      </c>
      <c r="E118" s="12">
        <v>13</v>
      </c>
      <c r="F118" s="11">
        <v>510.3</v>
      </c>
    </row>
    <row r="119" spans="1:6" x14ac:dyDescent="0.25">
      <c r="A119" s="5">
        <v>2010</v>
      </c>
      <c r="B119" s="6">
        <v>3</v>
      </c>
      <c r="C119" s="6" t="s">
        <v>11</v>
      </c>
      <c r="D119" s="7" t="s">
        <v>9</v>
      </c>
      <c r="E119" s="8">
        <v>5523</v>
      </c>
      <c r="F119" s="7">
        <v>75851.56</v>
      </c>
    </row>
    <row r="120" spans="1:6" x14ac:dyDescent="0.25">
      <c r="A120" s="9">
        <v>2010</v>
      </c>
      <c r="B120" s="10">
        <v>3</v>
      </c>
      <c r="C120" s="10" t="s">
        <v>12</v>
      </c>
      <c r="D120" s="11" t="s">
        <v>7</v>
      </c>
      <c r="E120" s="12">
        <v>604</v>
      </c>
      <c r="F120" s="11">
        <v>8546.6</v>
      </c>
    </row>
    <row r="121" spans="1:6" x14ac:dyDescent="0.25">
      <c r="A121" s="5">
        <v>2010</v>
      </c>
      <c r="B121" s="6">
        <v>3</v>
      </c>
      <c r="C121" s="6" t="s">
        <v>12</v>
      </c>
      <c r="D121" s="7" t="s">
        <v>8</v>
      </c>
      <c r="E121" s="8">
        <v>27</v>
      </c>
      <c r="F121" s="7">
        <v>668.25</v>
      </c>
    </row>
    <row r="122" spans="1:6" x14ac:dyDescent="0.25">
      <c r="A122" s="9">
        <v>2010</v>
      </c>
      <c r="B122" s="10">
        <v>3</v>
      </c>
      <c r="C122" s="10" t="s">
        <v>12</v>
      </c>
      <c r="D122" s="11" t="s">
        <v>9</v>
      </c>
      <c r="E122" s="12">
        <v>18810</v>
      </c>
      <c r="F122" s="11">
        <v>308188</v>
      </c>
    </row>
    <row r="123" spans="1:6" x14ac:dyDescent="0.25">
      <c r="A123" s="5">
        <v>2010</v>
      </c>
      <c r="B123" s="6">
        <v>3</v>
      </c>
      <c r="C123" s="6" t="s">
        <v>13</v>
      </c>
      <c r="D123" s="7" t="s">
        <v>7</v>
      </c>
      <c r="E123" s="8">
        <v>3</v>
      </c>
      <c r="F123" s="7">
        <v>6500</v>
      </c>
    </row>
    <row r="124" spans="1:6" x14ac:dyDescent="0.25">
      <c r="A124" s="9">
        <v>2010</v>
      </c>
      <c r="B124" s="10">
        <v>3</v>
      </c>
      <c r="C124" s="10" t="s">
        <v>13</v>
      </c>
      <c r="D124" s="11" t="s">
        <v>8</v>
      </c>
      <c r="E124" s="12">
        <v>25</v>
      </c>
      <c r="F124" s="11">
        <v>670.81</v>
      </c>
    </row>
    <row r="125" spans="1:6" x14ac:dyDescent="0.25">
      <c r="A125" s="5">
        <v>2010</v>
      </c>
      <c r="B125" s="6">
        <v>3</v>
      </c>
      <c r="C125" s="6" t="s">
        <v>13</v>
      </c>
      <c r="D125" s="7" t="s">
        <v>9</v>
      </c>
      <c r="E125" s="8">
        <v>17408</v>
      </c>
      <c r="F125" s="7">
        <v>268212.86</v>
      </c>
    </row>
    <row r="126" spans="1:6" x14ac:dyDescent="0.25">
      <c r="A126" s="9">
        <v>2010</v>
      </c>
      <c r="B126" s="10">
        <v>3</v>
      </c>
      <c r="C126" s="10" t="s">
        <v>14</v>
      </c>
      <c r="D126" s="11" t="s">
        <v>7</v>
      </c>
      <c r="E126" s="12">
        <v>90</v>
      </c>
      <c r="F126" s="11">
        <v>1273.5</v>
      </c>
    </row>
    <row r="127" spans="1:6" x14ac:dyDescent="0.25">
      <c r="A127" s="5">
        <v>2010</v>
      </c>
      <c r="B127" s="6">
        <v>3</v>
      </c>
      <c r="C127" s="6" t="s">
        <v>14</v>
      </c>
      <c r="D127" s="7" t="s">
        <v>8</v>
      </c>
      <c r="E127" s="8">
        <v>100</v>
      </c>
      <c r="F127" s="7">
        <v>2475</v>
      </c>
    </row>
    <row r="128" spans="1:6" x14ac:dyDescent="0.25">
      <c r="A128" s="9">
        <v>2010</v>
      </c>
      <c r="B128" s="10">
        <v>3</v>
      </c>
      <c r="C128" s="10" t="s">
        <v>14</v>
      </c>
      <c r="D128" s="11" t="s">
        <v>9</v>
      </c>
      <c r="E128" s="12">
        <v>3149</v>
      </c>
      <c r="F128" s="11">
        <v>77321</v>
      </c>
    </row>
    <row r="129" spans="1:6" x14ac:dyDescent="0.25">
      <c r="A129" s="5">
        <v>2010</v>
      </c>
      <c r="B129" s="6">
        <v>4</v>
      </c>
      <c r="C129" s="6" t="s">
        <v>6</v>
      </c>
      <c r="D129" s="7" t="s">
        <v>7</v>
      </c>
      <c r="E129" s="8">
        <v>77</v>
      </c>
      <c r="F129" s="7">
        <v>21.02</v>
      </c>
    </row>
    <row r="130" spans="1:6" x14ac:dyDescent="0.25">
      <c r="A130" s="9">
        <v>2010</v>
      </c>
      <c r="B130" s="10">
        <v>4</v>
      </c>
      <c r="C130" s="10" t="s">
        <v>6</v>
      </c>
      <c r="D130" s="11" t="s">
        <v>8</v>
      </c>
      <c r="E130" s="12">
        <v>81</v>
      </c>
      <c r="F130" s="11">
        <v>1615.95</v>
      </c>
    </row>
    <row r="131" spans="1:6" x14ac:dyDescent="0.25">
      <c r="A131" s="5">
        <v>2010</v>
      </c>
      <c r="B131" s="6">
        <v>4</v>
      </c>
      <c r="C131" s="6" t="s">
        <v>6</v>
      </c>
      <c r="D131" s="7" t="s">
        <v>9</v>
      </c>
      <c r="E131" s="8">
        <v>-51</v>
      </c>
      <c r="F131" s="7">
        <v>-502.49</v>
      </c>
    </row>
    <row r="132" spans="1:6" x14ac:dyDescent="0.25">
      <c r="A132" s="9">
        <v>2010</v>
      </c>
      <c r="B132" s="10">
        <v>4</v>
      </c>
      <c r="C132" s="10" t="s">
        <v>10</v>
      </c>
      <c r="D132" s="11" t="s">
        <v>7</v>
      </c>
      <c r="E132" s="12">
        <v>30</v>
      </c>
      <c r="F132" s="11">
        <v>1891</v>
      </c>
    </row>
    <row r="133" spans="1:6" x14ac:dyDescent="0.25">
      <c r="A133" s="5">
        <v>2010</v>
      </c>
      <c r="B133" s="6">
        <v>4</v>
      </c>
      <c r="C133" s="6" t="s">
        <v>10</v>
      </c>
      <c r="D133" s="7" t="s">
        <v>8</v>
      </c>
      <c r="E133" s="8">
        <v>95</v>
      </c>
      <c r="F133" s="7">
        <v>2351.25</v>
      </c>
    </row>
    <row r="134" spans="1:6" x14ac:dyDescent="0.25">
      <c r="A134" s="9">
        <v>2010</v>
      </c>
      <c r="B134" s="10">
        <v>4</v>
      </c>
      <c r="C134" s="10" t="s">
        <v>10</v>
      </c>
      <c r="D134" s="11" t="s">
        <v>9</v>
      </c>
      <c r="E134" s="12">
        <v>-2203</v>
      </c>
      <c r="F134" s="11">
        <v>-28203.79</v>
      </c>
    </row>
    <row r="135" spans="1:6" x14ac:dyDescent="0.25">
      <c r="A135" s="5">
        <v>2010</v>
      </c>
      <c r="B135" s="6">
        <v>4</v>
      </c>
      <c r="C135" s="6" t="s">
        <v>11</v>
      </c>
      <c r="D135" s="7" t="s">
        <v>7</v>
      </c>
      <c r="E135" s="8">
        <v>841</v>
      </c>
      <c r="F135" s="7">
        <v>20814.75</v>
      </c>
    </row>
    <row r="136" spans="1:6" x14ac:dyDescent="0.25">
      <c r="A136" s="9">
        <v>2010</v>
      </c>
      <c r="B136" s="10">
        <v>4</v>
      </c>
      <c r="C136" s="10" t="s">
        <v>11</v>
      </c>
      <c r="D136" s="11" t="s">
        <v>8</v>
      </c>
      <c r="E136" s="12">
        <v>43</v>
      </c>
      <c r="F136" s="11">
        <v>608.45000000000005</v>
      </c>
    </row>
    <row r="137" spans="1:6" x14ac:dyDescent="0.25">
      <c r="A137" s="5">
        <v>2010</v>
      </c>
      <c r="B137" s="6">
        <v>4</v>
      </c>
      <c r="C137" s="6" t="s">
        <v>11</v>
      </c>
      <c r="D137" s="7" t="s">
        <v>9</v>
      </c>
      <c r="E137" s="8">
        <v>-2081</v>
      </c>
      <c r="F137" s="7">
        <v>-27443.25</v>
      </c>
    </row>
    <row r="138" spans="1:6" x14ac:dyDescent="0.25">
      <c r="A138" s="9">
        <v>2010</v>
      </c>
      <c r="B138" s="10">
        <v>4</v>
      </c>
      <c r="C138" s="10" t="s">
        <v>12</v>
      </c>
      <c r="D138" s="11" t="s">
        <v>7</v>
      </c>
      <c r="E138" s="12">
        <v>98</v>
      </c>
      <c r="F138" s="11">
        <v>1386.7</v>
      </c>
    </row>
    <row r="139" spans="1:6" x14ac:dyDescent="0.25">
      <c r="A139" s="5">
        <v>2010</v>
      </c>
      <c r="B139" s="6">
        <v>4</v>
      </c>
      <c r="C139" s="6" t="s">
        <v>12</v>
      </c>
      <c r="D139" s="7" t="s">
        <v>8</v>
      </c>
      <c r="E139" s="8">
        <v>56</v>
      </c>
      <c r="F139" s="7">
        <v>1386</v>
      </c>
    </row>
    <row r="140" spans="1:6" x14ac:dyDescent="0.25">
      <c r="A140" s="9">
        <v>2010</v>
      </c>
      <c r="B140" s="10">
        <v>4</v>
      </c>
      <c r="C140" s="10" t="s">
        <v>12</v>
      </c>
      <c r="D140" s="11" t="s">
        <v>9</v>
      </c>
      <c r="E140" s="12">
        <v>12939</v>
      </c>
      <c r="F140" s="11">
        <v>198204.59</v>
      </c>
    </row>
    <row r="141" spans="1:6" x14ac:dyDescent="0.25">
      <c r="A141" s="5">
        <v>2010</v>
      </c>
      <c r="B141" s="6">
        <v>4</v>
      </c>
      <c r="C141" s="6" t="s">
        <v>13</v>
      </c>
      <c r="D141" s="7" t="s">
        <v>7</v>
      </c>
      <c r="E141" s="8">
        <v>2</v>
      </c>
      <c r="F141" s="7">
        <v>8583</v>
      </c>
    </row>
    <row r="142" spans="1:6" x14ac:dyDescent="0.25">
      <c r="A142" s="9">
        <v>2010</v>
      </c>
      <c r="B142" s="10">
        <v>4</v>
      </c>
      <c r="C142" s="10" t="s">
        <v>13</v>
      </c>
      <c r="D142" s="11" t="s">
        <v>8</v>
      </c>
      <c r="E142" s="12">
        <v>25</v>
      </c>
      <c r="F142" s="11">
        <v>699.31</v>
      </c>
    </row>
    <row r="143" spans="1:6" x14ac:dyDescent="0.25">
      <c r="A143" s="5">
        <v>2010</v>
      </c>
      <c r="B143" s="6">
        <v>4</v>
      </c>
      <c r="C143" s="6" t="s">
        <v>13</v>
      </c>
      <c r="D143" s="7" t="s">
        <v>9</v>
      </c>
      <c r="E143" s="8">
        <v>7320</v>
      </c>
      <c r="F143" s="7">
        <v>103116.07</v>
      </c>
    </row>
    <row r="144" spans="1:6" x14ac:dyDescent="0.25">
      <c r="A144" s="9">
        <v>2010</v>
      </c>
      <c r="B144" s="10">
        <v>4</v>
      </c>
      <c r="C144" s="10" t="s">
        <v>14</v>
      </c>
      <c r="D144" s="11" t="s">
        <v>7</v>
      </c>
      <c r="E144" s="12">
        <v>61</v>
      </c>
      <c r="F144" s="11">
        <v>863.15</v>
      </c>
    </row>
    <row r="145" spans="1:6" x14ac:dyDescent="0.25">
      <c r="A145" s="5">
        <v>2010</v>
      </c>
      <c r="B145" s="6">
        <v>4</v>
      </c>
      <c r="C145" s="6" t="s">
        <v>14</v>
      </c>
      <c r="D145" s="7" t="s">
        <v>8</v>
      </c>
      <c r="E145" s="8">
        <v>68</v>
      </c>
      <c r="F145" s="7">
        <v>1683</v>
      </c>
    </row>
    <row r="146" spans="1:6" x14ac:dyDescent="0.25">
      <c r="A146" s="9">
        <v>2010</v>
      </c>
      <c r="B146" s="10">
        <v>4</v>
      </c>
      <c r="C146" s="10" t="s">
        <v>14</v>
      </c>
      <c r="D146" s="11" t="s">
        <v>9</v>
      </c>
      <c r="E146" s="12">
        <v>-1000</v>
      </c>
      <c r="F146" s="11">
        <v>-15136.1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List4</vt:lpstr>
      <vt:lpstr>List5</vt:lpstr>
      <vt:lpstr>List6</vt:lpstr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2011-02-03T10:56:02Z</dcterms:modified>
</cp:coreProperties>
</file>