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360" yWindow="75" windowWidth="10815" windowHeight="5550"/>
  </bookViews>
  <sheets>
    <sheet name="List1" sheetId="1" r:id="rId1"/>
    <sheet name="Styly bez duplikátů" sheetId="4" r:id="rId2"/>
  </sheets>
  <definedNames>
    <definedName name="_xlnm._FilterDatabase" localSheetId="0" hidden="1">List1!$A$1:$Q$234</definedName>
    <definedName name="_xlnm._FilterDatabase" localSheetId="1" hidden="1">'Styly bez duplikátů'!$A$1:$Q$8</definedName>
    <definedName name="cena">Domy[Cena]</definedName>
    <definedName name="Criteria1">#REF!</definedName>
    <definedName name="_xlnm.Extract" localSheetId="0">List1!#REF!</definedName>
    <definedName name="_xlnm.Extract" localSheetId="1">'Styly bez duplikátů'!$F$237:$H$237</definedName>
    <definedName name="_xlnm.Criteria" localSheetId="0">List1!#REF!</definedName>
    <definedName name="_xlnm.Criteria" localSheetId="1">'Styly bez duplikátů'!#REF!</definedName>
    <definedName name="Price" localSheetId="1">'Styly bez duplikátů'!$F$2:$F$8</definedName>
    <definedName name="SqFt" localSheetId="1">'Styly bez duplikátů'!$D$2:$D$8</definedName>
    <definedName name="SqFt">List1!$D$2:$D$234</definedName>
  </definedNames>
  <calcPr calcId="144525"/>
</workbook>
</file>

<file path=xl/calcChain.xml><?xml version="1.0" encoding="utf-8"?>
<calcChain xmlns="http://schemas.openxmlformats.org/spreadsheetml/2006/main">
  <c r="R8" i="4"/>
  <c r="R7"/>
  <c r="R6"/>
  <c r="R5"/>
  <c r="R4"/>
  <c r="R3"/>
  <c r="R2"/>
  <c r="AK234" i="1"/>
  <c r="AK233"/>
  <c r="AK232"/>
  <c r="AK231"/>
  <c r="AK230"/>
  <c r="AK229"/>
  <c r="AK228"/>
  <c r="AK227"/>
  <c r="AK226"/>
  <c r="AK225"/>
  <c r="AK224"/>
  <c r="AK223"/>
  <c r="AK222"/>
  <c r="AK221"/>
  <c r="AK220"/>
  <c r="AK219"/>
  <c r="AK218"/>
  <c r="AK217"/>
  <c r="AK216"/>
  <c r="AK215"/>
  <c r="AK214"/>
  <c r="AK213"/>
  <c r="AK212"/>
  <c r="AK211"/>
  <c r="AK210"/>
  <c r="AK209"/>
  <c r="AK208"/>
  <c r="AK207"/>
  <c r="AK206"/>
  <c r="AK205"/>
  <c r="AK204"/>
  <c r="AK203"/>
  <c r="AK202"/>
  <c r="AK201"/>
  <c r="AK200"/>
  <c r="AK199"/>
  <c r="AK198"/>
  <c r="AK197"/>
  <c r="AK196"/>
  <c r="AK195"/>
  <c r="AK194"/>
  <c r="AK193"/>
  <c r="AK192"/>
  <c r="AK191"/>
  <c r="AK190"/>
  <c r="AK189"/>
  <c r="AK188"/>
  <c r="AK187"/>
  <c r="AK186"/>
  <c r="AK185"/>
  <c r="AK184"/>
  <c r="AK183"/>
  <c r="AK182"/>
  <c r="AK181"/>
  <c r="AK180"/>
  <c r="AK179"/>
  <c r="AK178"/>
  <c r="AK177"/>
  <c r="AK176"/>
  <c r="AK175"/>
  <c r="AK174"/>
  <c r="AK173"/>
  <c r="AK172"/>
  <c r="AK171"/>
  <c r="AK170"/>
  <c r="AK169"/>
  <c r="AK168"/>
  <c r="AK167"/>
  <c r="AK166"/>
  <c r="AK165"/>
  <c r="AK164"/>
  <c r="AK163"/>
  <c r="AK162"/>
  <c r="AK161"/>
  <c r="AK160"/>
  <c r="AK159"/>
  <c r="AK158"/>
  <c r="AK157"/>
  <c r="AK156"/>
  <c r="AK155"/>
  <c r="AK154"/>
  <c r="AK153"/>
  <c r="AK152"/>
  <c r="AK151"/>
  <c r="AK150"/>
  <c r="AK149"/>
  <c r="AK148"/>
  <c r="AK147"/>
  <c r="AK146"/>
  <c r="AK145"/>
  <c r="AK144"/>
  <c r="AK143"/>
  <c r="AK142"/>
  <c r="AK141"/>
  <c r="AK140"/>
  <c r="AK139"/>
  <c r="AK138"/>
  <c r="AK137"/>
  <c r="AK136"/>
  <c r="AK135"/>
  <c r="AK134"/>
  <c r="AK133"/>
  <c r="AK132"/>
  <c r="AK131"/>
  <c r="AK130"/>
  <c r="AK129"/>
  <c r="AK128"/>
  <c r="AK127"/>
  <c r="AK126"/>
  <c r="AK125"/>
  <c r="AK124"/>
  <c r="AK123"/>
  <c r="AK122"/>
  <c r="AK121"/>
  <c r="AK120"/>
  <c r="AK119"/>
  <c r="AK118"/>
  <c r="AK117"/>
  <c r="AK116"/>
  <c r="AK115"/>
  <c r="AK114"/>
  <c r="AK113"/>
  <c r="AK112"/>
  <c r="AK111"/>
  <c r="AK110"/>
  <c r="AK109"/>
  <c r="AK108"/>
  <c r="AK107"/>
  <c r="AK106"/>
  <c r="AK105"/>
  <c r="AK104"/>
  <c r="AK103"/>
  <c r="AK102"/>
  <c r="AK101"/>
  <c r="AK100"/>
  <c r="AK99"/>
  <c r="AK98"/>
  <c r="AK97"/>
  <c r="AK96"/>
  <c r="AK95"/>
  <c r="AK94"/>
  <c r="AK93"/>
  <c r="AK92"/>
  <c r="AK91"/>
  <c r="AK90"/>
  <c r="AK89"/>
  <c r="AK88"/>
  <c r="AK87"/>
  <c r="AK86"/>
  <c r="AK85"/>
  <c r="AK84"/>
  <c r="AK83"/>
  <c r="AK82"/>
  <c r="AK81"/>
  <c r="AK80"/>
  <c r="AK79"/>
  <c r="AK78"/>
  <c r="AK77"/>
  <c r="AK76"/>
  <c r="AK75"/>
  <c r="AK74"/>
  <c r="AK73"/>
  <c r="AK72"/>
  <c r="AK71"/>
  <c r="AK70"/>
  <c r="AK69"/>
  <c r="AK68"/>
  <c r="AK67"/>
  <c r="AK66"/>
  <c r="AK65"/>
  <c r="AK64"/>
  <c r="AK63"/>
  <c r="AK62"/>
  <c r="AK61"/>
  <c r="AK60"/>
  <c r="AK59"/>
  <c r="AK58"/>
  <c r="AK57"/>
  <c r="AK56"/>
  <c r="AK55"/>
  <c r="AK54"/>
  <c r="AK53"/>
  <c r="AK52"/>
  <c r="AK51"/>
  <c r="AK50"/>
  <c r="AK49"/>
  <c r="AK48"/>
  <c r="AK47"/>
  <c r="AK46"/>
  <c r="AK45"/>
  <c r="AK44"/>
  <c r="AK43"/>
  <c r="AK42"/>
  <c r="AK41"/>
  <c r="AK40"/>
  <c r="AK39"/>
  <c r="AK38"/>
  <c r="AK37"/>
  <c r="AK36"/>
  <c r="AK35"/>
  <c r="AK34"/>
  <c r="AK33"/>
  <c r="AK32"/>
  <c r="AK31"/>
  <c r="AK30"/>
  <c r="AK29"/>
  <c r="AK28"/>
  <c r="AK27"/>
  <c r="AK26"/>
  <c r="AK25"/>
  <c r="AK24"/>
  <c r="AK23"/>
  <c r="AK22"/>
  <c r="AK21"/>
  <c r="AK20"/>
  <c r="AK19"/>
  <c r="AK18"/>
  <c r="AK17"/>
  <c r="AK16"/>
  <c r="AK15"/>
  <c r="AK14"/>
  <c r="AK13"/>
  <c r="AK12"/>
  <c r="AK11"/>
  <c r="AK10"/>
  <c r="AK9"/>
  <c r="AK8"/>
  <c r="AK7"/>
  <c r="AK6"/>
  <c r="AK5"/>
  <c r="AK4"/>
  <c r="AK3"/>
  <c r="AK2"/>
</calcChain>
</file>

<file path=xl/sharedStrings.xml><?xml version="1.0" encoding="utf-8"?>
<sst xmlns="http://schemas.openxmlformats.org/spreadsheetml/2006/main" count="1180" uniqueCount="43">
  <si>
    <t>FP</t>
  </si>
  <si>
    <t>U</t>
  </si>
  <si>
    <t>S</t>
  </si>
  <si>
    <t>E</t>
  </si>
  <si>
    <t>R</t>
  </si>
  <si>
    <t>L</t>
  </si>
  <si>
    <t>T</t>
  </si>
  <si>
    <t>G</t>
  </si>
  <si>
    <t>B</t>
  </si>
  <si>
    <t>A</t>
  </si>
  <si>
    <t>Ch</t>
  </si>
  <si>
    <t>H</t>
  </si>
  <si>
    <t>F</t>
  </si>
  <si>
    <t>M</t>
  </si>
  <si>
    <t>Cl</t>
  </si>
  <si>
    <t>J</t>
  </si>
  <si>
    <t>N</t>
  </si>
  <si>
    <t>Fotografie#</t>
  </si>
  <si>
    <t>Ložnice</t>
  </si>
  <si>
    <t>Koupelny</t>
  </si>
  <si>
    <t>Výměra</t>
  </si>
  <si>
    <t>PPVýměra</t>
  </si>
  <si>
    <t>Zóna</t>
  </si>
  <si>
    <t>Cena</t>
  </si>
  <si>
    <t>Typ</t>
  </si>
  <si>
    <t>Pozemek</t>
  </si>
  <si>
    <t>Snížené</t>
  </si>
  <si>
    <t>Hlavní</t>
  </si>
  <si>
    <t>Horní</t>
  </si>
  <si>
    <t>Daň</t>
  </si>
  <si>
    <t>Klimatizace</t>
  </si>
  <si>
    <t>Základní</t>
  </si>
  <si>
    <t>Střední</t>
  </si>
  <si>
    <t>Vysoké</t>
  </si>
  <si>
    <t>Farma</t>
  </si>
  <si>
    <t>Bungalov</t>
  </si>
  <si>
    <t>Městský dům</t>
  </si>
  <si>
    <t>Dvougenerační</t>
  </si>
  <si>
    <t>Čtyřpodlažní</t>
  </si>
  <si>
    <t>Centrální</t>
  </si>
  <si>
    <t>Okenní</t>
  </si>
  <si>
    <t>Moderní</t>
  </si>
  <si>
    <t>Cena za metr čtverečný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</si>
</sst>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0"/>
      <color theme="0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3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 style="thick">
        <color theme="0"/>
      </bottom>
      <diagonal/>
    </border>
    <border>
      <left/>
      <right style="thin">
        <color theme="0"/>
      </right>
      <top/>
      <bottom style="thick">
        <color theme="0"/>
      </bottom>
      <diagonal/>
    </border>
  </borders>
  <cellStyleXfs count="8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7" fillId="0" borderId="0"/>
    <xf numFmtId="0" fontId="1" fillId="0" borderId="0"/>
    <xf numFmtId="0" fontId="8" fillId="0" borderId="0"/>
    <xf numFmtId="0" fontId="1" fillId="0" borderId="0"/>
    <xf numFmtId="0" fontId="8" fillId="0" borderId="0"/>
  </cellStyleXfs>
  <cellXfs count="17">
    <xf numFmtId="0" fontId="0" fillId="0" borderId="0" xfId="0"/>
    <xf numFmtId="0" fontId="3" fillId="0" borderId="0" xfId="0" applyFont="1"/>
    <xf numFmtId="0" fontId="5" fillId="0" borderId="0" xfId="1" applyAlignment="1" applyProtection="1"/>
    <xf numFmtId="2" fontId="3" fillId="0" borderId="0" xfId="0" applyNumberFormat="1" applyFont="1"/>
    <xf numFmtId="2" fontId="0" fillId="0" borderId="0" xfId="0" applyNumberFormat="1"/>
    <xf numFmtId="0" fontId="3" fillId="0" borderId="0" xfId="0" applyNumberFormat="1" applyFont="1"/>
    <xf numFmtId="0" fontId="0" fillId="0" borderId="0" xfId="0" applyNumberFormat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/>
    <xf numFmtId="0" fontId="3" fillId="0" borderId="0" xfId="0" applyFont="1" applyAlignment="1">
      <alignment horizontal="left"/>
    </xf>
    <xf numFmtId="1" fontId="3" fillId="0" borderId="0" xfId="0" applyNumberFormat="1" applyFont="1"/>
    <xf numFmtId="0" fontId="0" fillId="0" borderId="0" xfId="0" applyAlignment="1">
      <alignment horizontal="left"/>
    </xf>
    <xf numFmtId="0" fontId="6" fillId="2" borderId="1" xfId="0" applyFont="1" applyFill="1" applyBorder="1"/>
    <xf numFmtId="0" fontId="6" fillId="2" borderId="2" xfId="0" applyFont="1" applyFill="1" applyBorder="1"/>
    <xf numFmtId="0" fontId="2" fillId="0" borderId="0" xfId="2"/>
    <xf numFmtId="0" fontId="1" fillId="0" borderId="0" xfId="4"/>
  </cellXfs>
  <cellStyles count="8">
    <cellStyle name="Hypertextový odkaz" xfId="1" builtinId="8"/>
    <cellStyle name="normální" xfId="0" builtinId="0"/>
    <cellStyle name="Normální 2" xfId="3"/>
    <cellStyle name="Normální 2 2" xfId="7"/>
    <cellStyle name="Normální 3" xfId="2"/>
    <cellStyle name="Normální 3 2" xfId="6"/>
    <cellStyle name="Normální 4" xfId="5"/>
    <cellStyle name="Normální 5" xfId="4"/>
  </cellStyles>
  <dxfs count="17">
    <dxf>
      <numFmt numFmtId="0" formatCode="General"/>
    </dxf>
    <dxf>
      <alignment horizontal="center" vertical="bottom" textRotation="0" wrapText="0" indent="0" relativeIndent="0" justifyLastLine="0" shrinkToFit="0" readingOrder="0"/>
    </dxf>
    <dxf>
      <alignment horizontal="center" vertical="bottom" textRotation="0" wrapText="0" indent="0" relativeIndent="0" justifyLastLine="0" shrinkToFit="0" readingOrder="0"/>
    </dxf>
    <dxf>
      <alignment horizontal="center" vertical="bottom" textRotation="0" wrapText="0" indent="0" relativeIndent="0" justifyLastLine="0" shrinkToFit="0" readingOrder="0"/>
    </dxf>
    <dxf>
      <numFmt numFmtId="2" formatCode="0.00"/>
    </dxf>
    <dxf>
      <numFmt numFmtId="0" formatCode="General"/>
    </dxf>
    <dxf>
      <alignment horizontal="general" vertical="bottom" textRotation="0" wrapText="0" indent="0" relativeIndent="0" justifyLastLine="0" shrinkToFit="0" readingOrder="0"/>
      <protection locked="1" hidden="0"/>
    </dxf>
    <dxf>
      <alignment horizontal="center" vertical="bottom" textRotation="0" wrapText="0" inden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bottom" textRotation="0" wrapText="0" indent="0" relativeIndent="0" justifyLastLine="0" shrinkToFit="0" readingOrder="0"/>
    </dxf>
    <dxf>
      <alignment horizontal="center" vertical="bottom" textRotation="0" wrapText="0" indent="0" relativeIndent="0" justifyLastLine="0" shrinkToFit="0" readingOrder="0"/>
    </dxf>
    <dxf>
      <alignment horizontal="center" vertical="bottom" textRotation="0" wrapText="0" indent="0" relativeIndent="0" justifyLastLine="0" shrinkToFit="0" readingOrder="0"/>
    </dxf>
    <dxf>
      <alignment horizontal="center" vertical="bottom" textRotation="0" wrapText="0" indent="0" relativeIndent="0" justifyLastLine="0" shrinkToFit="0" readingOrder="0"/>
    </dxf>
    <dxf>
      <numFmt numFmtId="2" formatCode="0.00"/>
    </dxf>
    <dxf>
      <numFmt numFmtId="0" formatCode="General"/>
    </dxf>
    <dxf>
      <alignment horizontal="general" vertical="bottom" textRotation="0" wrapText="0" indent="0" relativeIndent="0" justifyLastLine="0" shrinkToFit="0" readingOrder="0"/>
      <protection locked="1" hidden="0"/>
    </dxf>
    <dxf>
      <alignment horizontal="center" vertical="bottom" textRotation="0" wrapText="0" inden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bottom" textRotation="0" wrapText="0" indent="0" relative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Domy" displayName="Domy" ref="A1:Q234" totalsRowShown="0" headerRowDxfId="16" dataDxfId="15">
  <tableColumns count="17">
    <tableColumn id="1" name="Fotografie#" dataDxfId="14"/>
    <tableColumn id="2" name="Ložnice"/>
    <tableColumn id="3" name="Koupelny"/>
    <tableColumn id="4" name="Výměra"/>
    <tableColumn id="5" name="Zóna" dataDxfId="13"/>
    <tableColumn id="6" name="Cena"/>
    <tableColumn id="7" name="Typ"/>
    <tableColumn id="8" name="Pozemek" dataDxfId="12"/>
    <tableColumn id="9" name="Snížené"/>
    <tableColumn id="10" name="Hlavní"/>
    <tableColumn id="11" name="Horní"/>
    <tableColumn id="12" name="FP"/>
    <tableColumn id="13" name="Daň"/>
    <tableColumn id="14" name="Klimatizace"/>
    <tableColumn id="15" name="Základní" dataDxfId="11"/>
    <tableColumn id="16" name="Střední" dataDxfId="10"/>
    <tableColumn id="17" name="Vysoké" dataDxfId="9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id="2" name="Tabulka13" displayName="Tabulka13" ref="A1:R8" totalsRowShown="0" headerRowDxfId="8" dataDxfId="7">
  <sortState ref="A6:R238">
    <sortCondition descending="1" ref="F5"/>
  </sortState>
  <tableColumns count="18">
    <tableColumn id="1" name="Fotografie#" dataDxfId="6"/>
    <tableColumn id="2" name="Ložnice"/>
    <tableColumn id="3" name="Koupelny"/>
    <tableColumn id="4" name="Výměra"/>
    <tableColumn id="5" name="Zóna" dataDxfId="5"/>
    <tableColumn id="6" name="Cena"/>
    <tableColumn id="7" name="Typ"/>
    <tableColumn id="8" name="Pozemek" dataDxfId="4"/>
    <tableColumn id="9" name="Snížené"/>
    <tableColumn id="10" name="Hlavní"/>
    <tableColumn id="11" name="Horní"/>
    <tableColumn id="12" name="FP"/>
    <tableColumn id="13" name="Daň"/>
    <tableColumn id="14" name="Klimatizace"/>
    <tableColumn id="15" name="Základní" dataDxfId="3"/>
    <tableColumn id="16" name="Střední" dataDxfId="2"/>
    <tableColumn id="17" name="Vysoké" dataDxfId="1"/>
    <tableColumn id="18" name="PPVýměra" dataDxfId="0">
      <calculatedColumnFormula>IF(ISERR([Cena]/[Výměra]),"",[Cena]/[Výměra])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../../../../../Administrator/My%20Documents/My%20Pictures/Houses/10015892.jpg" TargetMode="External"/><Relationship Id="rId117" Type="http://schemas.openxmlformats.org/officeDocument/2006/relationships/hyperlink" Target="../../../../../Administrator/My%20Documents/My%20Pictures/Houses/10016279.jpg" TargetMode="External"/><Relationship Id="rId21" Type="http://schemas.openxmlformats.org/officeDocument/2006/relationships/hyperlink" Target="../../../../../Administrator/My%20Documents/My%20Pictures/Houses/10014963.jpg" TargetMode="External"/><Relationship Id="rId42" Type="http://schemas.openxmlformats.org/officeDocument/2006/relationships/hyperlink" Target="../../../../../Administrator/My%20Documents/My%20Pictures/Houses/10012479.jpg" TargetMode="External"/><Relationship Id="rId47" Type="http://schemas.openxmlformats.org/officeDocument/2006/relationships/hyperlink" Target="../../../../../Administrator/My%20Documents/My%20Pictures/Houses/10015756.jpg" TargetMode="External"/><Relationship Id="rId63" Type="http://schemas.openxmlformats.org/officeDocument/2006/relationships/hyperlink" Target="../../../../../Administrator/My%20Documents/My%20Pictures/Houses/10014603.jpg" TargetMode="External"/><Relationship Id="rId68" Type="http://schemas.openxmlformats.org/officeDocument/2006/relationships/hyperlink" Target="../../../../../Administrator/My%20Documents/My%20Pictures/Houses/10015613.jpg" TargetMode="External"/><Relationship Id="rId84" Type="http://schemas.openxmlformats.org/officeDocument/2006/relationships/hyperlink" Target="../../../../../Administrator/My%20Documents/My%20Pictures/Houses/10015698.jpg" TargetMode="External"/><Relationship Id="rId89" Type="http://schemas.openxmlformats.org/officeDocument/2006/relationships/hyperlink" Target="../../../../../Administrator/My%20Documents/My%20Pictures/Houses/10014720.jpg" TargetMode="External"/><Relationship Id="rId112" Type="http://schemas.openxmlformats.org/officeDocument/2006/relationships/hyperlink" Target="../../../../../Administrator/My%20Documents/My%20Pictures/Houses/10014607A.jpg" TargetMode="External"/><Relationship Id="rId16" Type="http://schemas.openxmlformats.org/officeDocument/2006/relationships/hyperlink" Target="../../../../../Administrator/My%20Documents/My%20Pictures/Houses/10015688.jpg" TargetMode="External"/><Relationship Id="rId107" Type="http://schemas.openxmlformats.org/officeDocument/2006/relationships/hyperlink" Target="../../../../../Administrator/My%20Documents/My%20Pictures/Houses/10014342.jpg" TargetMode="External"/><Relationship Id="rId11" Type="http://schemas.openxmlformats.org/officeDocument/2006/relationships/hyperlink" Target="../../../../../Administrator/My%20Documents/My%20Pictures/Houses/10015099.jpg" TargetMode="External"/><Relationship Id="rId32" Type="http://schemas.openxmlformats.org/officeDocument/2006/relationships/hyperlink" Target="../../../../../Administrator/My%20Documents/My%20Pictures/Houses/10015078.jpg" TargetMode="External"/><Relationship Id="rId37" Type="http://schemas.openxmlformats.org/officeDocument/2006/relationships/hyperlink" Target="../../../../../Administrator/My%20Documents/My%20Pictures/Houses/10015837.jpg" TargetMode="External"/><Relationship Id="rId53" Type="http://schemas.openxmlformats.org/officeDocument/2006/relationships/hyperlink" Target="../../../../../Administrator/My%20Documents/My%20Pictures/Houses/10015760.jpg" TargetMode="External"/><Relationship Id="rId58" Type="http://schemas.openxmlformats.org/officeDocument/2006/relationships/hyperlink" Target="../../../../../Administrator/My%20Documents/My%20Pictures/Houses/10015452.jpg" TargetMode="External"/><Relationship Id="rId74" Type="http://schemas.openxmlformats.org/officeDocument/2006/relationships/hyperlink" Target="../../../../../Administrator/My%20Documents/My%20Pictures/Houses/10014960.jpg" TargetMode="External"/><Relationship Id="rId79" Type="http://schemas.openxmlformats.org/officeDocument/2006/relationships/hyperlink" Target="../../../../../Administrator/My%20Documents/My%20Pictures/Houses/10015924.jpg" TargetMode="External"/><Relationship Id="rId102" Type="http://schemas.openxmlformats.org/officeDocument/2006/relationships/hyperlink" Target="../../../../../Administrator/My%20Documents/My%20Pictures/Houses/10015332.jpg" TargetMode="External"/><Relationship Id="rId123" Type="http://schemas.openxmlformats.org/officeDocument/2006/relationships/hyperlink" Target="../../../../../Administrator/My%20Documents/My%20Pictures/Houses/10015716.jpg" TargetMode="External"/><Relationship Id="rId5" Type="http://schemas.openxmlformats.org/officeDocument/2006/relationships/hyperlink" Target="../../../../../Administrator/My%20Documents/My%20Pictures/Houses/10016285.jpg" TargetMode="External"/><Relationship Id="rId90" Type="http://schemas.openxmlformats.org/officeDocument/2006/relationships/hyperlink" Target="../../../../../Administrator/My%20Documents/My%20Pictures/Houses/10016111.jpg" TargetMode="External"/><Relationship Id="rId95" Type="http://schemas.openxmlformats.org/officeDocument/2006/relationships/hyperlink" Target="../../../../../Administrator/My%20Documents/My%20Pictures/Houses/10014199.jpg" TargetMode="External"/><Relationship Id="rId19" Type="http://schemas.openxmlformats.org/officeDocument/2006/relationships/hyperlink" Target="../../../../../Administrator/My%20Documents/My%20Pictures/Houses/10016468.jpg" TargetMode="External"/><Relationship Id="rId14" Type="http://schemas.openxmlformats.org/officeDocument/2006/relationships/hyperlink" Target="../../../../../Administrator/My%20Documents/My%20Pictures/Houses/10014807.jpg" TargetMode="External"/><Relationship Id="rId22" Type="http://schemas.openxmlformats.org/officeDocument/2006/relationships/hyperlink" Target="../../../../../Administrator/My%20Documents/My%20Pictures/Houses/10014155.jpg" TargetMode="External"/><Relationship Id="rId27" Type="http://schemas.openxmlformats.org/officeDocument/2006/relationships/hyperlink" Target="../../../../../Administrator/My%20Documents/My%20Pictures/Houses/10011660.jpg" TargetMode="External"/><Relationship Id="rId30" Type="http://schemas.openxmlformats.org/officeDocument/2006/relationships/hyperlink" Target="../../../../../Administrator/My%20Documents/My%20Pictures/Houses/10014385.jpg" TargetMode="External"/><Relationship Id="rId35" Type="http://schemas.openxmlformats.org/officeDocument/2006/relationships/hyperlink" Target="../../../../../Administrator/My%20Documents/My%20Pictures/Houses/10015589.jpg" TargetMode="External"/><Relationship Id="rId43" Type="http://schemas.openxmlformats.org/officeDocument/2006/relationships/hyperlink" Target="../../../../../Administrator/My%20Documents/My%20Pictures/Houses/10014216.jpg" TargetMode="External"/><Relationship Id="rId48" Type="http://schemas.openxmlformats.org/officeDocument/2006/relationships/hyperlink" Target="../../../../../Administrator/My%20Documents/My%20Pictures/Houses/10014682.jpg" TargetMode="External"/><Relationship Id="rId56" Type="http://schemas.openxmlformats.org/officeDocument/2006/relationships/hyperlink" Target="../../../../../Administrator/My%20Documents/My%20Pictures/Houses/10016101.jpg" TargetMode="External"/><Relationship Id="rId64" Type="http://schemas.openxmlformats.org/officeDocument/2006/relationships/hyperlink" Target="../../../../../Administrator/My%20Documents/My%20Pictures/Houses/10013963.jpg" TargetMode="External"/><Relationship Id="rId69" Type="http://schemas.openxmlformats.org/officeDocument/2006/relationships/hyperlink" Target="../../../../../Administrator/My%20Documents/My%20Pictures/Houses/10015733.jpg" TargetMode="External"/><Relationship Id="rId77" Type="http://schemas.openxmlformats.org/officeDocument/2006/relationships/hyperlink" Target="../../../../../Administrator/My%20Documents/My%20Pictures/Houses/10015229.jpg" TargetMode="External"/><Relationship Id="rId100" Type="http://schemas.openxmlformats.org/officeDocument/2006/relationships/hyperlink" Target="../../../../../Administrator/My%20Documents/My%20Pictures/Houses/10014833.jpg" TargetMode="External"/><Relationship Id="rId105" Type="http://schemas.openxmlformats.org/officeDocument/2006/relationships/hyperlink" Target="../../../../../Administrator/My%20Documents/My%20Pictures/Houses/10016508.jpg" TargetMode="External"/><Relationship Id="rId113" Type="http://schemas.openxmlformats.org/officeDocument/2006/relationships/hyperlink" Target="../../../../../Administrator/My%20Documents/My%20Pictures/Houses/10016172.jpg" TargetMode="External"/><Relationship Id="rId118" Type="http://schemas.openxmlformats.org/officeDocument/2006/relationships/hyperlink" Target="../../../../../Administrator/My%20Documents/My%20Pictures/Houses/10015164.jpg" TargetMode="External"/><Relationship Id="rId126" Type="http://schemas.openxmlformats.org/officeDocument/2006/relationships/printerSettings" Target="../printerSettings/printerSettings1.bin"/><Relationship Id="rId8" Type="http://schemas.openxmlformats.org/officeDocument/2006/relationships/hyperlink" Target="../../../../../Administrator/My%20Documents/My%20Pictures/Houses/10016285.jpg" TargetMode="External"/><Relationship Id="rId51" Type="http://schemas.openxmlformats.org/officeDocument/2006/relationships/hyperlink" Target="../../../../../Administrator/My%20Documents/My%20Pictures/Houses/10016446.jpg" TargetMode="External"/><Relationship Id="rId72" Type="http://schemas.openxmlformats.org/officeDocument/2006/relationships/hyperlink" Target="../../../../../Administrator/My%20Documents/My%20Pictures/Houses/10015372.jpg" TargetMode="External"/><Relationship Id="rId80" Type="http://schemas.openxmlformats.org/officeDocument/2006/relationships/hyperlink" Target="../../../../../Administrator/My%20Documents/My%20Pictures/Houses/10014111.jpg" TargetMode="External"/><Relationship Id="rId85" Type="http://schemas.openxmlformats.org/officeDocument/2006/relationships/hyperlink" Target="../../../../../Administrator/My%20Documents/My%20Pictures/Houses/10015596.jpg" TargetMode="External"/><Relationship Id="rId93" Type="http://schemas.openxmlformats.org/officeDocument/2006/relationships/hyperlink" Target="../../../../../Administrator/My%20Documents/My%20Pictures/Houses/10016397.jpg" TargetMode="External"/><Relationship Id="rId98" Type="http://schemas.openxmlformats.org/officeDocument/2006/relationships/hyperlink" Target="../../../../../Administrator/My%20Documents/My%20Pictures/Houses/10015006A.jpg" TargetMode="External"/><Relationship Id="rId121" Type="http://schemas.openxmlformats.org/officeDocument/2006/relationships/hyperlink" Target="../../../../../Administrator/My%20Documents/My%20Pictures/Houses/10014627A.jpg" TargetMode="External"/><Relationship Id="rId3" Type="http://schemas.openxmlformats.org/officeDocument/2006/relationships/hyperlink" Target="../../../../../Administrator/My%20Documents/My%20Pictures/Houses/10014262.jpg" TargetMode="External"/><Relationship Id="rId12" Type="http://schemas.openxmlformats.org/officeDocument/2006/relationships/hyperlink" Target="../../../../../Administrator/My%20Documents/My%20Pictures/Houses/10013438.jpg" TargetMode="External"/><Relationship Id="rId17" Type="http://schemas.openxmlformats.org/officeDocument/2006/relationships/hyperlink" Target="../../../../../Administrator/My%20Documents/My%20Pictures/Houses/10015737A.jpg" TargetMode="External"/><Relationship Id="rId25" Type="http://schemas.openxmlformats.org/officeDocument/2006/relationships/hyperlink" Target="../../../../../Administrator/My%20Documents/My%20Pictures/Houses/10015415.jpg" TargetMode="External"/><Relationship Id="rId33" Type="http://schemas.openxmlformats.org/officeDocument/2006/relationships/hyperlink" Target="../../../../../Administrator/My%20Documents/My%20Pictures/Houses/10016174.jpg" TargetMode="External"/><Relationship Id="rId38" Type="http://schemas.openxmlformats.org/officeDocument/2006/relationships/hyperlink" Target="../../../../../Administrator/My%20Documents/My%20Pictures/Houses/10014267.jpg" TargetMode="External"/><Relationship Id="rId46" Type="http://schemas.openxmlformats.org/officeDocument/2006/relationships/hyperlink" Target="../../../../../Administrator/My%20Documents/My%20Pictures/Houses/10012297.jpg" TargetMode="External"/><Relationship Id="rId59" Type="http://schemas.openxmlformats.org/officeDocument/2006/relationships/hyperlink" Target="../../../../../Administrator/My%20Documents/My%20Pictures/Houses/10014446.jpg" TargetMode="External"/><Relationship Id="rId67" Type="http://schemas.openxmlformats.org/officeDocument/2006/relationships/hyperlink" Target="../../../../../Administrator/My%20Documents/My%20Pictures/Houses/10014024.jpg" TargetMode="External"/><Relationship Id="rId103" Type="http://schemas.openxmlformats.org/officeDocument/2006/relationships/hyperlink" Target="../../../../../Administrator/My%20Documents/My%20Pictures/Houses/10014001.jpg" TargetMode="External"/><Relationship Id="rId108" Type="http://schemas.openxmlformats.org/officeDocument/2006/relationships/hyperlink" Target="../../../../../Administrator/My%20Documents/My%20Pictures/Houses/10014924.jpg" TargetMode="External"/><Relationship Id="rId116" Type="http://schemas.openxmlformats.org/officeDocument/2006/relationships/hyperlink" Target="../../../../../Administrator/My%20Documents/My%20Pictures/Houses/10015900.jpg" TargetMode="External"/><Relationship Id="rId124" Type="http://schemas.openxmlformats.org/officeDocument/2006/relationships/hyperlink" Target="../../../../../Administrator/My%20Documents/My%20Pictures/Houses/10015702.jpg" TargetMode="External"/><Relationship Id="rId20" Type="http://schemas.openxmlformats.org/officeDocument/2006/relationships/hyperlink" Target="../../../../../Administrator/My%20Documents/My%20Pictures/Houses/10014289.jpg" TargetMode="External"/><Relationship Id="rId41" Type="http://schemas.openxmlformats.org/officeDocument/2006/relationships/hyperlink" Target="../../../../../Administrator/My%20Documents/My%20Pictures/Houses/10013681.jpg" TargetMode="External"/><Relationship Id="rId54" Type="http://schemas.openxmlformats.org/officeDocument/2006/relationships/hyperlink" Target="../../../../../Administrator/My%20Documents/My%20Pictures/Houses/10015942.jpg" TargetMode="External"/><Relationship Id="rId62" Type="http://schemas.openxmlformats.org/officeDocument/2006/relationships/hyperlink" Target="../../../../../Administrator/My%20Documents/My%20Pictures/Houses/10014331.jpg" TargetMode="External"/><Relationship Id="rId70" Type="http://schemas.openxmlformats.org/officeDocument/2006/relationships/hyperlink" Target="../../../../../Administrator/My%20Documents/My%20Pictures/Houses/10015077.jpg" TargetMode="External"/><Relationship Id="rId75" Type="http://schemas.openxmlformats.org/officeDocument/2006/relationships/hyperlink" Target="../../../../../Administrator/My%20Documents/My%20Pictures/Houses/10014022.jpg" TargetMode="External"/><Relationship Id="rId83" Type="http://schemas.openxmlformats.org/officeDocument/2006/relationships/hyperlink" Target="../../../../../Administrator/My%20Documents/My%20Pictures/Houses/10015810A.jpg" TargetMode="External"/><Relationship Id="rId88" Type="http://schemas.openxmlformats.org/officeDocument/2006/relationships/hyperlink" Target="../../../../../Administrator/My%20Documents/My%20Pictures/Houses/10014724.jpg" TargetMode="External"/><Relationship Id="rId91" Type="http://schemas.openxmlformats.org/officeDocument/2006/relationships/hyperlink" Target="../../../../../Administrator/My%20Documents/My%20Pictures/Houses/10012965.jpg" TargetMode="External"/><Relationship Id="rId96" Type="http://schemas.openxmlformats.org/officeDocument/2006/relationships/hyperlink" Target="../../../../../Administrator/My%20Documents/My%20Pictures/Houses/10012320.jpg" TargetMode="External"/><Relationship Id="rId111" Type="http://schemas.openxmlformats.org/officeDocument/2006/relationships/hyperlink" Target="../../../../../Administrator/My%20Documents/My%20Pictures/Houses/10016280A.jpg" TargetMode="External"/><Relationship Id="rId1" Type="http://schemas.openxmlformats.org/officeDocument/2006/relationships/hyperlink" Target="../../../../../Administrator/My%20Documents/My%20Pictures/Houses/10015704.jpg" TargetMode="External"/><Relationship Id="rId6" Type="http://schemas.openxmlformats.org/officeDocument/2006/relationships/hyperlink" Target="../../../../../Administrator/My%20Documents/My%20Pictures/Houses/10016285.jpg" TargetMode="External"/><Relationship Id="rId15" Type="http://schemas.openxmlformats.org/officeDocument/2006/relationships/hyperlink" Target="../../../../../Administrator/My%20Documents/My%20Pictures/Houses/10016295.jpg" TargetMode="External"/><Relationship Id="rId23" Type="http://schemas.openxmlformats.org/officeDocument/2006/relationships/hyperlink" Target="../../../../../Administrator/My%20Documents/My%20Pictures/Houses/10015841.jpg" TargetMode="External"/><Relationship Id="rId28" Type="http://schemas.openxmlformats.org/officeDocument/2006/relationships/hyperlink" Target="../../../../../Administrator/My%20Documents/My%20Pictures/Houses/10014288.jpg" TargetMode="External"/><Relationship Id="rId36" Type="http://schemas.openxmlformats.org/officeDocument/2006/relationships/hyperlink" Target="../../../../../Administrator/My%20Documents/My%20Pictures/Houses/10015807.jpg" TargetMode="External"/><Relationship Id="rId49" Type="http://schemas.openxmlformats.org/officeDocument/2006/relationships/hyperlink" Target="../../../../../Administrator/My%20Documents/My%20Pictures/Houses/10014049.jpg" TargetMode="External"/><Relationship Id="rId57" Type="http://schemas.openxmlformats.org/officeDocument/2006/relationships/hyperlink" Target="../../../../../Administrator/My%20Documents/My%20Pictures/Houses/10013682.jpg" TargetMode="External"/><Relationship Id="rId106" Type="http://schemas.openxmlformats.org/officeDocument/2006/relationships/hyperlink" Target="../../../../../Administrator/My%20Documents/My%20Pictures/Houses/10013990.jpg" TargetMode="External"/><Relationship Id="rId114" Type="http://schemas.openxmlformats.org/officeDocument/2006/relationships/hyperlink" Target="../../../../../Administrator/My%20Documents/My%20Pictures/Houses/10010160.jpg" TargetMode="External"/><Relationship Id="rId119" Type="http://schemas.openxmlformats.org/officeDocument/2006/relationships/hyperlink" Target="../../../../../Administrator/My%20Documents/My%20Pictures/Houses/10014717.jpg" TargetMode="External"/><Relationship Id="rId127" Type="http://schemas.openxmlformats.org/officeDocument/2006/relationships/table" Target="../tables/table1.xml"/><Relationship Id="rId10" Type="http://schemas.openxmlformats.org/officeDocument/2006/relationships/hyperlink" Target="../../../../../Administrator/My%20Documents/My%20Pictures/Houses/10015075.jpg" TargetMode="External"/><Relationship Id="rId31" Type="http://schemas.openxmlformats.org/officeDocument/2006/relationships/hyperlink" Target="../../../../../Administrator/My%20Documents/My%20Pictures/Houses/10014790.jpg" TargetMode="External"/><Relationship Id="rId44" Type="http://schemas.openxmlformats.org/officeDocument/2006/relationships/hyperlink" Target="../../../../../Administrator/My%20Documents/My%20Pictures/Houses/10015797.jpg" TargetMode="External"/><Relationship Id="rId52" Type="http://schemas.openxmlformats.org/officeDocument/2006/relationships/hyperlink" Target="../../../../../Administrator/My%20Documents/My%20Pictures/Houses/10014630.jpg" TargetMode="External"/><Relationship Id="rId60" Type="http://schemas.openxmlformats.org/officeDocument/2006/relationships/hyperlink" Target="../../../../../Administrator/My%20Documents/My%20Pictures/Houses/10013800.jpg" TargetMode="External"/><Relationship Id="rId65" Type="http://schemas.openxmlformats.org/officeDocument/2006/relationships/hyperlink" Target="../../../../../Administrator/My%20Documents/My%20Pictures/Houses/10014291.jpg" TargetMode="External"/><Relationship Id="rId73" Type="http://schemas.openxmlformats.org/officeDocument/2006/relationships/hyperlink" Target="../../../../../Administrator/My%20Documents/My%20Pictures/Houses/10014755.jpg" TargetMode="External"/><Relationship Id="rId78" Type="http://schemas.openxmlformats.org/officeDocument/2006/relationships/hyperlink" Target="../../../../../Administrator/My%20Documents/My%20Pictures/Houses/10013881.jpg" TargetMode="External"/><Relationship Id="rId81" Type="http://schemas.openxmlformats.org/officeDocument/2006/relationships/hyperlink" Target="../../../../../Administrator/My%20Documents/My%20Pictures/Houses/10014762.jpg" TargetMode="External"/><Relationship Id="rId86" Type="http://schemas.openxmlformats.org/officeDocument/2006/relationships/hyperlink" Target="../../../../../Administrator/My%20Documents/My%20Pictures/Houses/10013003.jpg" TargetMode="External"/><Relationship Id="rId94" Type="http://schemas.openxmlformats.org/officeDocument/2006/relationships/hyperlink" Target="../../../../../Administrator/My%20Documents/My%20Pictures/Houses/10014706.jpg" TargetMode="External"/><Relationship Id="rId99" Type="http://schemas.openxmlformats.org/officeDocument/2006/relationships/hyperlink" Target="../../../../../Administrator/My%20Documents/My%20Pictures/Houses/10014806.jpg" TargetMode="External"/><Relationship Id="rId101" Type="http://schemas.openxmlformats.org/officeDocument/2006/relationships/hyperlink" Target="../../../../../Administrator/My%20Documents/My%20Pictures/Houses/10014836.jpg" TargetMode="External"/><Relationship Id="rId122" Type="http://schemas.openxmlformats.org/officeDocument/2006/relationships/hyperlink" Target="../../../../../Administrator/My%20Documents/My%20Pictures/Houses/10013999A.jpg" TargetMode="External"/><Relationship Id="rId4" Type="http://schemas.openxmlformats.org/officeDocument/2006/relationships/hyperlink" Target="../../../../../Administrator/My%20Documents/My%20Pictures/Houses/10014262.jpg" TargetMode="External"/><Relationship Id="rId9" Type="http://schemas.openxmlformats.org/officeDocument/2006/relationships/hyperlink" Target="../../../../../Administrator/My%20Documents/My%20Pictures/Houses/10014920.jpg" TargetMode="External"/><Relationship Id="rId13" Type="http://schemas.openxmlformats.org/officeDocument/2006/relationships/hyperlink" Target="../../../../../Administrator/My%20Documents/My%20Pictures/Houses/10015899.jpg" TargetMode="External"/><Relationship Id="rId18" Type="http://schemas.openxmlformats.org/officeDocument/2006/relationships/hyperlink" Target="../../../../../Administrator/My%20Documents/My%20Pictures/Houses/10013312.jpg" TargetMode="External"/><Relationship Id="rId39" Type="http://schemas.openxmlformats.org/officeDocument/2006/relationships/hyperlink" Target="../../../../../Administrator/My%20Documents/My%20Pictures/Houses/10015734.jpg" TargetMode="External"/><Relationship Id="rId109" Type="http://schemas.openxmlformats.org/officeDocument/2006/relationships/hyperlink" Target="../../../../../Administrator/My%20Documents/My%20Pictures/Houses/10016330.jpg" TargetMode="External"/><Relationship Id="rId34" Type="http://schemas.openxmlformats.org/officeDocument/2006/relationships/hyperlink" Target="../../../../../Administrator/My%20Documents/My%20Pictures/Houses/10014285.jpg" TargetMode="External"/><Relationship Id="rId50" Type="http://schemas.openxmlformats.org/officeDocument/2006/relationships/hyperlink" Target="../../../../../Administrator/My%20Documents/My%20Pictures/Houses/10015815.jpg" TargetMode="External"/><Relationship Id="rId55" Type="http://schemas.openxmlformats.org/officeDocument/2006/relationships/hyperlink" Target="../../../../../Administrator/My%20Documents/My%20Pictures/Houses/10016167.jpg" TargetMode="External"/><Relationship Id="rId76" Type="http://schemas.openxmlformats.org/officeDocument/2006/relationships/hyperlink" Target="../../../../../Administrator/My%20Documents/My%20Pictures/Houses/10016299.jpg" TargetMode="External"/><Relationship Id="rId97" Type="http://schemas.openxmlformats.org/officeDocument/2006/relationships/hyperlink" Target="../../../../../Administrator/My%20Documents/My%20Pictures/Houses/10013933.jpg" TargetMode="External"/><Relationship Id="rId104" Type="http://schemas.openxmlformats.org/officeDocument/2006/relationships/hyperlink" Target="../../../../../Administrator/My%20Documents/My%20Pictures/Houses/10016538.jpg" TargetMode="External"/><Relationship Id="rId120" Type="http://schemas.openxmlformats.org/officeDocument/2006/relationships/hyperlink" Target="../../../../../Administrator/My%20Documents/My%20Pictures/Houses/10016327.jpg" TargetMode="External"/><Relationship Id="rId125" Type="http://schemas.openxmlformats.org/officeDocument/2006/relationships/hyperlink" Target="../../../../../Administrator/My%20Documents/My%20Pictures/Houses/10015281.jpg" TargetMode="External"/><Relationship Id="rId7" Type="http://schemas.openxmlformats.org/officeDocument/2006/relationships/hyperlink" Target="../../../../../Administrator/My%20Documents/My%20Pictures/Houses/10016285.jpg" TargetMode="External"/><Relationship Id="rId71" Type="http://schemas.openxmlformats.org/officeDocument/2006/relationships/hyperlink" Target="../../../../../Administrator/My%20Documents/My%20Pictures/Houses/10015567.jpg" TargetMode="External"/><Relationship Id="rId92" Type="http://schemas.openxmlformats.org/officeDocument/2006/relationships/hyperlink" Target="../../../../../Administrator/My%20Documents/My%20Pictures/Houses/10016318.jpg" TargetMode="External"/><Relationship Id="rId2" Type="http://schemas.openxmlformats.org/officeDocument/2006/relationships/hyperlink" Target="../../../../../Administrator/My%20Documents/My%20Pictures/Houses/10015549.jpg" TargetMode="External"/><Relationship Id="rId29" Type="http://schemas.openxmlformats.org/officeDocument/2006/relationships/hyperlink" Target="../../../../../Administrator/My%20Documents/My%20Pictures/Houses/10014062.jpg" TargetMode="External"/><Relationship Id="rId24" Type="http://schemas.openxmlformats.org/officeDocument/2006/relationships/hyperlink" Target="../../../../../Administrator/My%20Documents/My%20Pictures/Houses/10014804.jpg" TargetMode="External"/><Relationship Id="rId40" Type="http://schemas.openxmlformats.org/officeDocument/2006/relationships/hyperlink" Target="../../../../../Administrator/My%20Documents/My%20Pictures/Houses/10015868.jpg" TargetMode="External"/><Relationship Id="rId45" Type="http://schemas.openxmlformats.org/officeDocument/2006/relationships/hyperlink" Target="../../../../../Administrator/My%20Documents/My%20Pictures/Houses/10015288.jpg" TargetMode="External"/><Relationship Id="rId66" Type="http://schemas.openxmlformats.org/officeDocument/2006/relationships/hyperlink" Target="../../../../../Administrator/My%20Documents/My%20Pictures/Houses/10015338.jpg" TargetMode="External"/><Relationship Id="rId87" Type="http://schemas.openxmlformats.org/officeDocument/2006/relationships/hyperlink" Target="../../../../../Administrator/My%20Documents/My%20Pictures/Houses/10014723.jpg" TargetMode="External"/><Relationship Id="rId110" Type="http://schemas.openxmlformats.org/officeDocument/2006/relationships/hyperlink" Target="../../../../../Administrator/My%20Documents/My%20Pictures/Houses/10015047.jpg" TargetMode="External"/><Relationship Id="rId115" Type="http://schemas.openxmlformats.org/officeDocument/2006/relationships/hyperlink" Target="../../../../../Administrator/My%20Documents/My%20Pictures/Houses/10016207.jpg" TargetMode="External"/><Relationship Id="rId61" Type="http://schemas.openxmlformats.org/officeDocument/2006/relationships/hyperlink" Target="../../../../../Administrator/My%20Documents/My%20Pictures/Houses/10016278.jpg" TargetMode="External"/><Relationship Id="rId82" Type="http://schemas.openxmlformats.org/officeDocument/2006/relationships/hyperlink" Target="../../../../../Administrator/My%20Documents/My%20Pictures/Houses/10015321.jpg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.bin"/><Relationship Id="rId3" Type="http://schemas.openxmlformats.org/officeDocument/2006/relationships/hyperlink" Target="../../../../../Administrator/My%20Documents/My%20Pictures/Houses/10015047.jpg" TargetMode="External"/><Relationship Id="rId7" Type="http://schemas.openxmlformats.org/officeDocument/2006/relationships/hyperlink" Target="../../../../../Administrator/My%20Documents/My%20Pictures/Houses/10015281.jpg" TargetMode="External"/><Relationship Id="rId2" Type="http://schemas.openxmlformats.org/officeDocument/2006/relationships/hyperlink" Target="../../../../../Administrator/My%20Documents/My%20Pictures/Houses/10014806.jpg" TargetMode="External"/><Relationship Id="rId1" Type="http://schemas.openxmlformats.org/officeDocument/2006/relationships/hyperlink" Target="../../../../../Administrator/My%20Documents/My%20Pictures/Houses/10013881.jpg" TargetMode="External"/><Relationship Id="rId6" Type="http://schemas.openxmlformats.org/officeDocument/2006/relationships/hyperlink" Target="../../../../../Administrator/My%20Documents/My%20Pictures/Houses/10016115.jpg" TargetMode="External"/><Relationship Id="rId5" Type="http://schemas.openxmlformats.org/officeDocument/2006/relationships/hyperlink" Target="../../../../../Administrator/My%20Documents/My%20Pictures/Houses/10013236.jpg" TargetMode="External"/><Relationship Id="rId4" Type="http://schemas.openxmlformats.org/officeDocument/2006/relationships/hyperlink" Target="../../../../../Administrator/My%20Documents/My%20Pictures/Houses/10012381.jpg" TargetMode="External"/><Relationship Id="rId9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AK346"/>
  <sheetViews>
    <sheetView tabSelected="1" workbookViewId="0">
      <pane ySplit="1" topLeftCell="A2" activePane="bottomLeft" state="frozenSplit"/>
      <selection pane="bottomLeft" activeCell="C4" sqref="C4"/>
    </sheetView>
  </sheetViews>
  <sheetFormatPr defaultRowHeight="12.75"/>
  <cols>
    <col min="1" max="1" width="17.5703125" bestFit="1" customWidth="1"/>
    <col min="2" max="2" width="8.85546875" customWidth="1"/>
    <col min="3" max="3" width="9.85546875" customWidth="1"/>
    <col min="4" max="4" width="8.7109375" customWidth="1"/>
    <col min="5" max="5" width="6" style="6" customWidth="1"/>
    <col min="6" max="6" width="10.85546875" customWidth="1"/>
    <col min="7" max="7" width="12.5703125" bestFit="1" customWidth="1"/>
    <col min="8" max="8" width="11.28515625" style="4" customWidth="1"/>
    <col min="9" max="9" width="9.140625" customWidth="1"/>
    <col min="10" max="10" width="8" customWidth="1"/>
    <col min="11" max="11" width="6.5703125" customWidth="1"/>
    <col min="12" max="12" width="3.42578125" bestFit="1" customWidth="1"/>
    <col min="13" max="13" width="5" bestFit="1" customWidth="1"/>
    <col min="14" max="14" width="12" customWidth="1"/>
    <col min="15" max="15" width="9.5703125" style="8" customWidth="1"/>
    <col min="16" max="16" width="9.28515625" style="8" customWidth="1"/>
    <col min="17" max="17" width="8.7109375" style="8" customWidth="1"/>
    <col min="37" max="37" width="9.28515625" customWidth="1"/>
  </cols>
  <sheetData>
    <row r="1" spans="1:37">
      <c r="A1" s="1" t="s">
        <v>17</v>
      </c>
      <c r="B1" s="1" t="s">
        <v>18</v>
      </c>
      <c r="C1" s="1" t="s">
        <v>19</v>
      </c>
      <c r="D1" s="1" t="s">
        <v>20</v>
      </c>
      <c r="E1" s="5" t="s">
        <v>22</v>
      </c>
      <c r="F1" s="1" t="s">
        <v>23</v>
      </c>
      <c r="G1" s="1" t="s">
        <v>24</v>
      </c>
      <c r="H1" s="3" t="s">
        <v>25</v>
      </c>
      <c r="I1" s="1" t="s">
        <v>26</v>
      </c>
      <c r="J1" s="1" t="s">
        <v>27</v>
      </c>
      <c r="K1" s="1" t="s">
        <v>28</v>
      </c>
      <c r="L1" s="1" t="s">
        <v>0</v>
      </c>
      <c r="M1" s="1" t="s">
        <v>29</v>
      </c>
      <c r="N1" s="1" t="s">
        <v>30</v>
      </c>
      <c r="O1" s="7" t="s">
        <v>31</v>
      </c>
      <c r="P1" s="7" t="s">
        <v>32</v>
      </c>
      <c r="Q1" s="7" t="s">
        <v>33</v>
      </c>
      <c r="S1" s="1"/>
      <c r="T1" s="1"/>
      <c r="U1" s="5"/>
      <c r="V1" s="1"/>
      <c r="W1" s="3"/>
      <c r="X1" s="7"/>
      <c r="Y1" s="1"/>
      <c r="Z1" s="1"/>
      <c r="AA1" s="1"/>
      <c r="AB1" s="1"/>
      <c r="AC1" s="1"/>
      <c r="AD1" s="1"/>
      <c r="AE1" s="7"/>
      <c r="AF1" s="7"/>
      <c r="AG1" s="7"/>
      <c r="AK1" s="1" t="s">
        <v>42</v>
      </c>
    </row>
    <row r="2" spans="1:37" ht="15">
      <c r="A2" s="2">
        <v>6285</v>
      </c>
      <c r="B2">
        <v>2</v>
      </c>
      <c r="C2">
        <v>1</v>
      </c>
      <c r="D2">
        <v>1819</v>
      </c>
      <c r="E2" s="6">
        <v>1</v>
      </c>
      <c r="F2" s="15">
        <v>2990000</v>
      </c>
      <c r="G2" t="s">
        <v>34</v>
      </c>
      <c r="H2" s="16">
        <v>1100</v>
      </c>
      <c r="I2">
        <v>794</v>
      </c>
      <c r="J2">
        <v>1025</v>
      </c>
      <c r="M2">
        <v>198</v>
      </c>
      <c r="N2" t="s">
        <v>39</v>
      </c>
      <c r="O2" s="8" t="s">
        <v>1</v>
      </c>
      <c r="P2" s="8" t="s">
        <v>6</v>
      </c>
      <c r="Q2" s="8" t="s">
        <v>16</v>
      </c>
      <c r="U2" s="6"/>
      <c r="W2" s="4"/>
      <c r="X2" s="8"/>
      <c r="AE2" s="8"/>
      <c r="AF2" s="8"/>
      <c r="AG2" s="8"/>
      <c r="AK2" s="6">
        <f>IF(ISERR(Domy[Cena]/Domy[Výměra]),"",Domy[Cena]/Domy[Výměra])</f>
        <v>1643.7603078614623</v>
      </c>
    </row>
    <row r="3" spans="1:37" ht="15">
      <c r="A3" s="2">
        <v>4262</v>
      </c>
      <c r="B3">
        <v>2</v>
      </c>
      <c r="C3">
        <v>1</v>
      </c>
      <c r="E3" s="6">
        <v>2</v>
      </c>
      <c r="F3" s="15">
        <v>3400000</v>
      </c>
      <c r="G3" t="s">
        <v>34</v>
      </c>
      <c r="H3" s="16">
        <v>750</v>
      </c>
      <c r="M3">
        <v>236</v>
      </c>
      <c r="O3" s="8" t="s">
        <v>2</v>
      </c>
      <c r="P3" s="8" t="s">
        <v>3</v>
      </c>
      <c r="Q3" s="8" t="s">
        <v>3</v>
      </c>
      <c r="U3" s="6"/>
      <c r="W3" s="4"/>
      <c r="X3" s="8"/>
      <c r="AE3" s="8"/>
      <c r="AF3" s="8"/>
      <c r="AG3" s="8"/>
      <c r="AK3" s="6" t="str">
        <f>IF(ISERR(Domy[Cena]/Domy[Výměra]),"",Domy[Cena]/Domy[Výměra])</f>
        <v/>
      </c>
    </row>
    <row r="4" spans="1:37" ht="15">
      <c r="A4">
        <v>4906</v>
      </c>
      <c r="B4">
        <v>1</v>
      </c>
      <c r="C4">
        <v>1</v>
      </c>
      <c r="D4">
        <v>516</v>
      </c>
      <c r="E4" s="6">
        <v>3</v>
      </c>
      <c r="F4" s="15">
        <v>3650000</v>
      </c>
      <c r="G4" t="s">
        <v>35</v>
      </c>
      <c r="H4" s="16">
        <v>2000</v>
      </c>
      <c r="J4">
        <v>516</v>
      </c>
      <c r="M4">
        <v>306</v>
      </c>
      <c r="N4" t="s">
        <v>39</v>
      </c>
      <c r="O4" s="8" t="s">
        <v>8</v>
      </c>
      <c r="P4" s="8" t="s">
        <v>8</v>
      </c>
      <c r="Q4" s="8" t="s">
        <v>2</v>
      </c>
      <c r="U4" s="6"/>
      <c r="W4" s="4"/>
      <c r="X4" s="8"/>
      <c r="AE4" s="8"/>
      <c r="AF4" s="8"/>
      <c r="AG4" s="8"/>
      <c r="AK4" s="6">
        <f>IF(ISERR(Domy[Cena]/Domy[Výměra]),"",Domy[Cena]/Domy[Výměra])</f>
        <v>7073.6434108527128</v>
      </c>
    </row>
    <row r="5" spans="1:37" ht="15">
      <c r="A5" s="2">
        <v>5549</v>
      </c>
      <c r="B5">
        <v>1</v>
      </c>
      <c r="C5">
        <v>1</v>
      </c>
      <c r="D5">
        <v>648</v>
      </c>
      <c r="E5" s="6">
        <v>4</v>
      </c>
      <c r="F5" s="15">
        <v>3900000</v>
      </c>
      <c r="G5" t="s">
        <v>35</v>
      </c>
      <c r="H5" s="16">
        <v>3000</v>
      </c>
      <c r="J5">
        <v>648</v>
      </c>
      <c r="M5">
        <v>340</v>
      </c>
      <c r="O5" s="8" t="s">
        <v>12</v>
      </c>
      <c r="P5" s="8" t="s">
        <v>6</v>
      </c>
      <c r="Q5" s="8" t="s">
        <v>16</v>
      </c>
      <c r="U5" s="6"/>
      <c r="W5" s="4"/>
      <c r="X5" s="8"/>
      <c r="AE5" s="8"/>
      <c r="AF5" s="8"/>
      <c r="AG5" s="8"/>
      <c r="AK5" s="6">
        <f>IF(ISERR(Domy[Cena]/Domy[Výměra]),"",Domy[Cena]/Domy[Výměra])</f>
        <v>6018.5185185185182</v>
      </c>
    </row>
    <row r="6" spans="1:37" ht="15">
      <c r="A6" s="2">
        <v>5704</v>
      </c>
      <c r="B6">
        <v>2</v>
      </c>
      <c r="C6">
        <v>1</v>
      </c>
      <c r="D6">
        <v>864</v>
      </c>
      <c r="E6" s="6">
        <v>5</v>
      </c>
      <c r="F6" s="15">
        <v>3950000</v>
      </c>
      <c r="G6" t="s">
        <v>34</v>
      </c>
      <c r="H6" s="16">
        <v>1400</v>
      </c>
      <c r="K6">
        <v>864</v>
      </c>
      <c r="M6">
        <v>192</v>
      </c>
      <c r="N6" t="s">
        <v>40</v>
      </c>
      <c r="O6" s="8" t="s">
        <v>3</v>
      </c>
      <c r="P6" s="8" t="s">
        <v>3</v>
      </c>
      <c r="Q6" s="8" t="s">
        <v>3</v>
      </c>
      <c r="U6" s="6"/>
      <c r="W6" s="4"/>
      <c r="X6" s="8"/>
      <c r="AE6" s="8"/>
      <c r="AF6" s="8"/>
      <c r="AG6" s="8"/>
      <c r="AK6" s="6">
        <f>IF(ISERR(Domy[Cena]/Domy[Výměra]),"",Domy[Cena]/Domy[Výměra])</f>
        <v>4571.7592592592591</v>
      </c>
    </row>
    <row r="7" spans="1:37" ht="15">
      <c r="A7" s="2">
        <v>5156</v>
      </c>
      <c r="B7">
        <v>2</v>
      </c>
      <c r="C7">
        <v>1</v>
      </c>
      <c r="D7">
        <v>1200</v>
      </c>
      <c r="E7" s="6">
        <v>4</v>
      </c>
      <c r="F7" s="15">
        <v>4150000</v>
      </c>
      <c r="G7" t="s">
        <v>35</v>
      </c>
      <c r="H7" s="16">
        <v>2000</v>
      </c>
      <c r="J7">
        <v>700</v>
      </c>
      <c r="M7">
        <v>59</v>
      </c>
      <c r="N7" t="s">
        <v>39</v>
      </c>
      <c r="O7" s="8" t="s">
        <v>12</v>
      </c>
      <c r="P7" s="8" t="s">
        <v>6</v>
      </c>
      <c r="Q7" s="8" t="s">
        <v>16</v>
      </c>
      <c r="U7" s="6"/>
      <c r="W7" s="4"/>
      <c r="X7" s="10"/>
      <c r="Y7" s="1"/>
      <c r="AB7" s="6"/>
      <c r="AC7" s="1"/>
      <c r="AE7" s="11"/>
      <c r="AF7" s="8"/>
      <c r="AG7" s="8"/>
      <c r="AK7" s="6">
        <f>IF(ISERR(Domy[Cena]/Domy[Výměra]),"",Domy[Cena]/Domy[Výměra])</f>
        <v>3458.3333333333335</v>
      </c>
    </row>
    <row r="8" spans="1:37" ht="15">
      <c r="A8">
        <v>5423</v>
      </c>
      <c r="B8">
        <v>2</v>
      </c>
      <c r="C8">
        <v>1</v>
      </c>
      <c r="D8">
        <v>1296</v>
      </c>
      <c r="E8" s="6">
        <v>5</v>
      </c>
      <c r="F8" s="15">
        <v>4650000</v>
      </c>
      <c r="G8" t="s">
        <v>34</v>
      </c>
      <c r="H8" s="16">
        <v>140</v>
      </c>
      <c r="M8">
        <v>286</v>
      </c>
      <c r="N8" t="s">
        <v>39</v>
      </c>
      <c r="O8" s="8" t="s">
        <v>3</v>
      </c>
      <c r="P8" s="8" t="s">
        <v>3</v>
      </c>
      <c r="Q8" s="8" t="s">
        <v>3</v>
      </c>
      <c r="U8" s="6"/>
      <c r="W8" s="4"/>
      <c r="X8" s="12"/>
      <c r="AB8" s="6"/>
      <c r="AE8" s="4"/>
      <c r="AF8" s="8"/>
      <c r="AG8" s="8"/>
      <c r="AK8" s="6">
        <f>IF(ISERR(Domy[Cena]/Domy[Výměra]),"",Domy[Cena]/Domy[Výměra])</f>
        <v>3587.962962962963</v>
      </c>
    </row>
    <row r="9" spans="1:37" ht="15">
      <c r="A9" s="2">
        <v>5690</v>
      </c>
      <c r="B9">
        <v>3</v>
      </c>
      <c r="C9">
        <v>1</v>
      </c>
      <c r="D9">
        <v>960</v>
      </c>
      <c r="E9" s="6">
        <v>6</v>
      </c>
      <c r="F9" s="15">
        <v>4890000</v>
      </c>
      <c r="G9" t="s">
        <v>34</v>
      </c>
      <c r="H9" s="16">
        <v>5000</v>
      </c>
      <c r="M9">
        <v>590</v>
      </c>
      <c r="O9" s="8" t="s">
        <v>2</v>
      </c>
      <c r="P9" s="8" t="s">
        <v>3</v>
      </c>
      <c r="Q9" s="8" t="s">
        <v>3</v>
      </c>
      <c r="U9" s="6"/>
      <c r="W9" s="4"/>
      <c r="X9" s="8"/>
      <c r="AE9" s="8"/>
      <c r="AF9" s="8"/>
      <c r="AG9" s="8"/>
      <c r="AK9" s="6">
        <f>IF(ISERR(Domy[Cena]/Domy[Výměra]),"",Domy[Cena]/Domy[Výměra])</f>
        <v>5093.75</v>
      </c>
    </row>
    <row r="10" spans="1:37" ht="15">
      <c r="A10" s="2">
        <v>5833</v>
      </c>
      <c r="B10">
        <v>1</v>
      </c>
      <c r="C10">
        <v>1</v>
      </c>
      <c r="D10">
        <v>956</v>
      </c>
      <c r="E10" s="6">
        <v>8</v>
      </c>
      <c r="F10" s="15">
        <v>4890000</v>
      </c>
      <c r="G10" t="s">
        <v>35</v>
      </c>
      <c r="H10" s="16">
        <v>400</v>
      </c>
      <c r="J10">
        <v>956</v>
      </c>
      <c r="M10">
        <v>454</v>
      </c>
      <c r="N10" t="s">
        <v>39</v>
      </c>
      <c r="O10" s="8" t="s">
        <v>5</v>
      </c>
      <c r="P10" s="8" t="s">
        <v>8</v>
      </c>
      <c r="Q10" s="8" t="s">
        <v>2</v>
      </c>
      <c r="U10" s="6"/>
      <c r="W10" s="4"/>
      <c r="X10" s="8"/>
      <c r="AE10" s="8"/>
      <c r="AF10" s="8"/>
      <c r="AG10" s="8"/>
      <c r="AK10" s="6">
        <f>IF(ISERR(Domy[Cena]/Domy[Výměra]),"",Domy[Cena]/Domy[Výměra])</f>
        <v>5115.0627615062758</v>
      </c>
    </row>
    <row r="11" spans="1:37" ht="15">
      <c r="A11" s="2">
        <v>5867</v>
      </c>
      <c r="B11">
        <v>2</v>
      </c>
      <c r="C11">
        <v>1</v>
      </c>
      <c r="D11">
        <v>1330</v>
      </c>
      <c r="E11" s="6">
        <v>4</v>
      </c>
      <c r="F11" s="15">
        <v>4990000</v>
      </c>
      <c r="G11" t="s">
        <v>34</v>
      </c>
      <c r="H11" s="16">
        <v>1000</v>
      </c>
      <c r="M11">
        <v>275</v>
      </c>
      <c r="N11" t="s">
        <v>39</v>
      </c>
      <c r="O11" s="8" t="s">
        <v>3</v>
      </c>
      <c r="P11" s="8" t="s">
        <v>3</v>
      </c>
      <c r="Q11" s="8" t="s">
        <v>3</v>
      </c>
      <c r="U11" s="6"/>
      <c r="W11" s="4"/>
      <c r="X11" s="8"/>
      <c r="AE11" s="8"/>
      <c r="AF11" s="8"/>
      <c r="AG11" s="8"/>
      <c r="AK11" s="6">
        <f>IF(ISERR(Domy[Cena]/Domy[Výměra]),"",Domy[Cena]/Domy[Výměra])</f>
        <v>3751.8796992481202</v>
      </c>
    </row>
    <row r="12" spans="1:37" ht="15">
      <c r="A12" s="2">
        <v>4920</v>
      </c>
      <c r="B12">
        <v>2</v>
      </c>
      <c r="C12">
        <v>1</v>
      </c>
      <c r="D12">
        <v>1000</v>
      </c>
      <c r="E12" s="6">
        <v>3</v>
      </c>
      <c r="F12" s="15">
        <v>4990000</v>
      </c>
      <c r="G12" t="s">
        <v>34</v>
      </c>
      <c r="H12" s="16">
        <v>940</v>
      </c>
      <c r="J12">
        <v>1000</v>
      </c>
      <c r="M12">
        <v>337</v>
      </c>
      <c r="O12" s="8" t="s">
        <v>6</v>
      </c>
      <c r="P12" s="8" t="s">
        <v>15</v>
      </c>
      <c r="Q12" s="8" t="s">
        <v>2</v>
      </c>
      <c r="U12" s="6"/>
      <c r="W12" s="4"/>
      <c r="X12" s="8"/>
      <c r="AE12" s="8"/>
      <c r="AF12" s="8"/>
      <c r="AG12" s="8"/>
      <c r="AK12" s="6">
        <f>IF(ISERR(Domy[Cena]/Domy[Výměra]),"",Domy[Cena]/Domy[Výměra])</f>
        <v>4990</v>
      </c>
    </row>
    <row r="13" spans="1:37" ht="15">
      <c r="A13" s="2">
        <v>5075</v>
      </c>
      <c r="B13">
        <v>3</v>
      </c>
      <c r="C13">
        <v>1</v>
      </c>
      <c r="D13">
        <v>980</v>
      </c>
      <c r="E13" s="6">
        <v>1</v>
      </c>
      <c r="F13" s="15">
        <v>5000000</v>
      </c>
      <c r="G13" t="s">
        <v>34</v>
      </c>
      <c r="H13" s="16">
        <v>1120</v>
      </c>
      <c r="M13">
        <v>452</v>
      </c>
      <c r="O13" s="8" t="s">
        <v>1</v>
      </c>
      <c r="P13" s="8" t="s">
        <v>6</v>
      </c>
      <c r="Q13" s="8" t="s">
        <v>16</v>
      </c>
      <c r="U13" s="6"/>
      <c r="W13" s="4"/>
      <c r="X13" s="8"/>
      <c r="AE13" s="8"/>
      <c r="AF13" s="8"/>
      <c r="AG13" s="8"/>
      <c r="AK13" s="6">
        <f>IF(ISERR(Domy[Cena]/Domy[Výměra]),"",Domy[Cena]/Domy[Výměra])</f>
        <v>5102.0408163265311</v>
      </c>
    </row>
    <row r="14" spans="1:37" ht="15">
      <c r="A14" s="2">
        <v>5099</v>
      </c>
      <c r="B14">
        <v>2</v>
      </c>
      <c r="C14">
        <v>1</v>
      </c>
      <c r="D14">
        <v>860</v>
      </c>
      <c r="E14" s="6">
        <v>3</v>
      </c>
      <c r="F14" s="15">
        <v>5190000</v>
      </c>
      <c r="G14" t="s">
        <v>35</v>
      </c>
      <c r="H14" s="16">
        <v>1580</v>
      </c>
      <c r="J14">
        <v>860</v>
      </c>
      <c r="M14">
        <v>200</v>
      </c>
      <c r="N14" t="s">
        <v>39</v>
      </c>
      <c r="O14" s="8" t="s">
        <v>6</v>
      </c>
      <c r="P14" s="8" t="s">
        <v>8</v>
      </c>
      <c r="Q14" s="8" t="s">
        <v>2</v>
      </c>
      <c r="U14" s="6"/>
      <c r="W14" s="4"/>
      <c r="X14" s="8"/>
      <c r="AE14" s="8"/>
      <c r="AF14" s="8"/>
      <c r="AG14" s="8"/>
      <c r="AK14" s="6">
        <f>IF(ISERR(Domy[Cena]/Domy[Výměra]),"",Domy[Cena]/Domy[Výměra])</f>
        <v>6034.8837209302328</v>
      </c>
    </row>
    <row r="15" spans="1:37" ht="15">
      <c r="A15" s="2">
        <v>3438</v>
      </c>
      <c r="B15">
        <v>3</v>
      </c>
      <c r="C15">
        <v>2</v>
      </c>
      <c r="D15">
        <v>1480</v>
      </c>
      <c r="E15" s="6">
        <v>3</v>
      </c>
      <c r="F15" s="15">
        <v>5350000</v>
      </c>
      <c r="G15" t="s">
        <v>34</v>
      </c>
      <c r="H15" s="16">
        <v>450</v>
      </c>
      <c r="L15">
        <v>1</v>
      </c>
      <c r="M15">
        <v>618</v>
      </c>
      <c r="N15" t="s">
        <v>39</v>
      </c>
      <c r="O15" s="8" t="s">
        <v>14</v>
      </c>
      <c r="P15" s="8" t="s">
        <v>8</v>
      </c>
      <c r="Q15" s="8" t="s">
        <v>2</v>
      </c>
      <c r="U15" s="6"/>
      <c r="W15" s="4"/>
      <c r="X15" s="8"/>
      <c r="AE15" s="8"/>
      <c r="AF15" s="8"/>
      <c r="AG15" s="8"/>
      <c r="AK15" s="6">
        <f>IF(ISERR(Domy[Cena]/Domy[Výměra]),"",Domy[Cena]/Domy[Výměra])</f>
        <v>3614.864864864865</v>
      </c>
    </row>
    <row r="16" spans="1:37" ht="15">
      <c r="A16" s="2">
        <v>5899</v>
      </c>
      <c r="B16">
        <v>2</v>
      </c>
      <c r="C16">
        <v>1</v>
      </c>
      <c r="D16">
        <v>1120</v>
      </c>
      <c r="E16" s="6">
        <v>6</v>
      </c>
      <c r="F16" s="15">
        <v>5590000</v>
      </c>
      <c r="H16" s="16">
        <v>1000</v>
      </c>
      <c r="I16">
        <v>272</v>
      </c>
      <c r="J16">
        <v>848</v>
      </c>
      <c r="M16">
        <v>120</v>
      </c>
      <c r="O16" s="8" t="s">
        <v>2</v>
      </c>
      <c r="P16" s="8" t="s">
        <v>3</v>
      </c>
      <c r="Q16" s="8" t="s">
        <v>3</v>
      </c>
      <c r="U16" s="6"/>
      <c r="W16" s="4"/>
      <c r="X16" s="8"/>
      <c r="AE16" s="8"/>
      <c r="AF16" s="8"/>
      <c r="AG16" s="8"/>
      <c r="AK16" s="6">
        <f>IF(ISERR(Domy[Cena]/Domy[Výměra]),"",Domy[Cena]/Domy[Výměra])</f>
        <v>4991.0714285714284</v>
      </c>
    </row>
    <row r="17" spans="1:37" ht="15">
      <c r="A17" s="2">
        <v>4807</v>
      </c>
      <c r="B17">
        <v>2</v>
      </c>
      <c r="C17">
        <v>1</v>
      </c>
      <c r="D17">
        <v>950</v>
      </c>
      <c r="E17" s="6">
        <v>6</v>
      </c>
      <c r="F17" s="15">
        <v>5600000</v>
      </c>
      <c r="G17" t="s">
        <v>35</v>
      </c>
      <c r="H17" s="16">
        <v>2760</v>
      </c>
      <c r="M17">
        <v>418</v>
      </c>
      <c r="O17" s="8" t="s">
        <v>2</v>
      </c>
      <c r="P17" s="8" t="s">
        <v>3</v>
      </c>
      <c r="Q17" s="8" t="s">
        <v>3</v>
      </c>
      <c r="U17" s="6"/>
      <c r="W17" s="4"/>
      <c r="X17" s="8"/>
      <c r="AE17" s="8"/>
      <c r="AF17" s="8"/>
      <c r="AG17" s="8"/>
      <c r="AK17" s="6">
        <f>IF(ISERR(Domy[Cena]/Domy[Výměra]),"",Domy[Cena]/Domy[Výměra])</f>
        <v>5894.7368421052633</v>
      </c>
    </row>
    <row r="18" spans="1:37" ht="15">
      <c r="A18" s="2">
        <v>6295</v>
      </c>
      <c r="B18">
        <v>2</v>
      </c>
      <c r="C18">
        <v>1</v>
      </c>
      <c r="D18">
        <v>1691</v>
      </c>
      <c r="E18" s="6">
        <v>4</v>
      </c>
      <c r="F18" s="15">
        <v>5650000</v>
      </c>
      <c r="G18" t="s">
        <v>35</v>
      </c>
      <c r="H18" s="16">
        <v>160</v>
      </c>
      <c r="I18">
        <v>580</v>
      </c>
      <c r="J18">
        <v>1111</v>
      </c>
      <c r="M18">
        <v>733</v>
      </c>
      <c r="O18" s="8" t="s">
        <v>12</v>
      </c>
      <c r="P18" s="8" t="s">
        <v>6</v>
      </c>
      <c r="Q18" s="8" t="s">
        <v>16</v>
      </c>
      <c r="U18" s="6"/>
      <c r="W18" s="4"/>
      <c r="X18" s="8"/>
      <c r="AE18" s="8"/>
      <c r="AF18" s="8"/>
      <c r="AG18" s="8"/>
      <c r="AK18" s="6">
        <f>IF(ISERR(Domy[Cena]/Domy[Výměra]),"",Domy[Cena]/Domy[Výměra])</f>
        <v>3341.2182140745122</v>
      </c>
    </row>
    <row r="19" spans="1:37" ht="15">
      <c r="A19" s="2">
        <v>5688</v>
      </c>
      <c r="B19">
        <v>2</v>
      </c>
      <c r="C19">
        <v>1</v>
      </c>
      <c r="D19">
        <v>1430</v>
      </c>
      <c r="E19" s="6">
        <v>6</v>
      </c>
      <c r="F19" s="15">
        <v>5750000</v>
      </c>
      <c r="G19" t="s">
        <v>35</v>
      </c>
      <c r="H19" s="16">
        <v>1000</v>
      </c>
      <c r="I19">
        <v>430</v>
      </c>
      <c r="J19">
        <v>1000</v>
      </c>
      <c r="M19">
        <v>199</v>
      </c>
      <c r="N19" t="s">
        <v>40</v>
      </c>
      <c r="O19" s="8" t="s">
        <v>2</v>
      </c>
      <c r="P19" s="8" t="s">
        <v>3</v>
      </c>
      <c r="Q19" s="8" t="s">
        <v>3</v>
      </c>
      <c r="U19" s="6"/>
      <c r="W19" s="4"/>
      <c r="X19" s="8"/>
      <c r="AE19" s="8"/>
      <c r="AF19" s="8"/>
      <c r="AG19" s="8"/>
      <c r="AK19" s="6">
        <f>IF(ISERR(Domy[Cena]/Domy[Výměra]),"",Domy[Cena]/Domy[Výměra])</f>
        <v>4020.9790209790208</v>
      </c>
    </row>
    <row r="20" spans="1:37" ht="15">
      <c r="A20" s="2">
        <v>5737</v>
      </c>
      <c r="B20">
        <v>2</v>
      </c>
      <c r="C20">
        <v>1</v>
      </c>
      <c r="D20">
        <v>728</v>
      </c>
      <c r="E20" s="6">
        <v>3</v>
      </c>
      <c r="F20" s="15">
        <v>5850000</v>
      </c>
      <c r="G20" t="s">
        <v>35</v>
      </c>
      <c r="H20" s="16">
        <v>340</v>
      </c>
      <c r="J20">
        <v>728</v>
      </c>
      <c r="M20">
        <v>335</v>
      </c>
      <c r="N20" t="s">
        <v>40</v>
      </c>
      <c r="O20" s="8" t="s">
        <v>14</v>
      </c>
      <c r="P20" s="8" t="s">
        <v>8</v>
      </c>
      <c r="Q20" s="8" t="s">
        <v>2</v>
      </c>
      <c r="U20" s="6"/>
      <c r="W20" s="4"/>
      <c r="X20" s="8"/>
      <c r="AE20" s="8"/>
      <c r="AF20" s="8"/>
      <c r="AG20" s="8"/>
      <c r="AK20" s="6">
        <f>IF(ISERR(Domy[Cena]/Domy[Výměra]),"",Domy[Cena]/Domy[Výměra])</f>
        <v>8035.7142857142853</v>
      </c>
    </row>
    <row r="21" spans="1:37" ht="15">
      <c r="A21" s="2">
        <v>3312</v>
      </c>
      <c r="B21">
        <v>3</v>
      </c>
      <c r="C21">
        <v>2</v>
      </c>
      <c r="D21">
        <v>1049</v>
      </c>
      <c r="E21" s="6">
        <v>7</v>
      </c>
      <c r="F21" s="15">
        <v>5890000</v>
      </c>
      <c r="H21" s="16">
        <v>2600</v>
      </c>
      <c r="J21">
        <v>868</v>
      </c>
      <c r="K21">
        <v>181</v>
      </c>
      <c r="M21">
        <v>497</v>
      </c>
      <c r="N21" t="s">
        <v>39</v>
      </c>
      <c r="O21" s="8" t="s">
        <v>6</v>
      </c>
      <c r="P21" s="8" t="s">
        <v>15</v>
      </c>
      <c r="Q21" s="8" t="s">
        <v>2</v>
      </c>
      <c r="U21" s="6"/>
      <c r="W21" s="4"/>
      <c r="X21" s="8"/>
      <c r="AE21" s="8"/>
      <c r="AF21" s="8"/>
      <c r="AG21" s="8"/>
      <c r="AK21" s="6">
        <f>IF(ISERR(Domy[Cena]/Domy[Výměra]),"",Domy[Cena]/Domy[Výměra])</f>
        <v>5614.8713060057198</v>
      </c>
    </row>
    <row r="22" spans="1:37" ht="15">
      <c r="A22" s="2">
        <v>6468</v>
      </c>
      <c r="B22">
        <v>2</v>
      </c>
      <c r="C22">
        <v>1</v>
      </c>
      <c r="D22">
        <v>812</v>
      </c>
      <c r="E22" s="6">
        <v>4</v>
      </c>
      <c r="F22" s="15">
        <v>5990000</v>
      </c>
      <c r="G22" t="s">
        <v>35</v>
      </c>
      <c r="H22" s="16">
        <v>2620</v>
      </c>
      <c r="M22">
        <v>408</v>
      </c>
      <c r="O22" s="8" t="s">
        <v>12</v>
      </c>
      <c r="P22" s="8" t="s">
        <v>6</v>
      </c>
      <c r="Q22" s="8" t="s">
        <v>16</v>
      </c>
      <c r="U22" s="6"/>
      <c r="W22" s="4"/>
      <c r="X22" s="8"/>
      <c r="AE22" s="8"/>
      <c r="AF22" s="8"/>
      <c r="AG22" s="8"/>
      <c r="AK22" s="6">
        <f>IF(ISERR(Domy[Cena]/Domy[Výměra]),"",Domy[Cena]/Domy[Výměra])</f>
        <v>7376.847290640394</v>
      </c>
    </row>
    <row r="23" spans="1:37" ht="15">
      <c r="A23" s="2">
        <v>4289</v>
      </c>
      <c r="B23">
        <v>2</v>
      </c>
      <c r="C23">
        <v>1</v>
      </c>
      <c r="D23">
        <v>900</v>
      </c>
      <c r="E23" s="6">
        <v>4</v>
      </c>
      <c r="F23" s="15">
        <v>5990000</v>
      </c>
      <c r="H23" s="16">
        <v>3380</v>
      </c>
      <c r="J23">
        <v>450</v>
      </c>
      <c r="K23">
        <v>450</v>
      </c>
      <c r="M23">
        <v>9</v>
      </c>
      <c r="N23" t="s">
        <v>39</v>
      </c>
      <c r="O23" s="8" t="s">
        <v>12</v>
      </c>
      <c r="P23" s="8" t="s">
        <v>6</v>
      </c>
      <c r="Q23" s="8" t="s">
        <v>16</v>
      </c>
      <c r="U23" s="6"/>
      <c r="W23" s="4"/>
      <c r="X23" s="8"/>
      <c r="AE23" s="8"/>
      <c r="AF23" s="8"/>
      <c r="AG23" s="8"/>
      <c r="AK23" s="6">
        <f>IF(ISERR(Domy[Cena]/Domy[Výměra]),"",Domy[Cena]/Domy[Výměra])</f>
        <v>6655.5555555555557</v>
      </c>
    </row>
    <row r="24" spans="1:37" ht="15">
      <c r="A24" s="2">
        <v>4963</v>
      </c>
      <c r="B24">
        <v>2</v>
      </c>
      <c r="C24">
        <v>1</v>
      </c>
      <c r="D24">
        <v>891</v>
      </c>
      <c r="E24" s="6">
        <v>3</v>
      </c>
      <c r="F24" s="15">
        <v>6000000</v>
      </c>
      <c r="G24" t="s">
        <v>35</v>
      </c>
      <c r="H24" s="16">
        <v>170</v>
      </c>
      <c r="J24">
        <v>891</v>
      </c>
      <c r="M24">
        <v>107</v>
      </c>
      <c r="O24" s="8" t="s">
        <v>8</v>
      </c>
      <c r="P24" s="8" t="s">
        <v>8</v>
      </c>
      <c r="Q24" s="8" t="s">
        <v>2</v>
      </c>
      <c r="U24" s="6"/>
      <c r="W24" s="4"/>
      <c r="X24" s="8"/>
      <c r="AE24" s="8"/>
      <c r="AF24" s="8"/>
      <c r="AG24" s="8"/>
      <c r="AK24" s="6">
        <f>IF(ISERR(Domy[Cena]/Domy[Výměra]),"",Domy[Cena]/Domy[Výměra])</f>
        <v>6734.0067340067344</v>
      </c>
    </row>
    <row r="25" spans="1:37" ht="15">
      <c r="A25" s="2">
        <v>4155</v>
      </c>
      <c r="B25">
        <v>2</v>
      </c>
      <c r="C25">
        <v>1</v>
      </c>
      <c r="D25">
        <v>1056</v>
      </c>
      <c r="E25" s="6">
        <v>3</v>
      </c>
      <c r="F25" s="15">
        <v>6250000</v>
      </c>
      <c r="G25" t="s">
        <v>34</v>
      </c>
      <c r="H25" s="16">
        <v>2920</v>
      </c>
      <c r="J25">
        <v>1056</v>
      </c>
      <c r="M25">
        <v>234</v>
      </c>
      <c r="N25" t="s">
        <v>39</v>
      </c>
      <c r="O25" s="8" t="s">
        <v>8</v>
      </c>
      <c r="P25" s="8" t="s">
        <v>8</v>
      </c>
      <c r="Q25" s="8" t="s">
        <v>2</v>
      </c>
      <c r="U25" s="6"/>
      <c r="W25" s="4"/>
      <c r="X25" s="8"/>
      <c r="AE25" s="8"/>
      <c r="AF25" s="8"/>
      <c r="AG25" s="8"/>
      <c r="AK25" s="6">
        <f>IF(ISERR(Domy[Cena]/Domy[Výměra]),"",Domy[Cena]/Domy[Výměra])</f>
        <v>5918.560606060606</v>
      </c>
    </row>
    <row r="26" spans="1:37" ht="15">
      <c r="A26" s="2">
        <v>5841</v>
      </c>
      <c r="B26">
        <v>3</v>
      </c>
      <c r="C26">
        <v>2</v>
      </c>
      <c r="D26">
        <v>1210</v>
      </c>
      <c r="E26" s="6">
        <v>7</v>
      </c>
      <c r="F26" s="15">
        <v>6250000</v>
      </c>
      <c r="G26" t="s">
        <v>34</v>
      </c>
      <c r="H26" s="16">
        <v>270</v>
      </c>
      <c r="J26">
        <v>1210</v>
      </c>
      <c r="M26">
        <v>434</v>
      </c>
      <c r="N26" t="s">
        <v>39</v>
      </c>
      <c r="O26" s="8" t="s">
        <v>5</v>
      </c>
      <c r="P26" s="8" t="s">
        <v>15</v>
      </c>
      <c r="Q26" s="8" t="s">
        <v>2</v>
      </c>
      <c r="AK26" s="6">
        <f>IF(ISERR(Domy[Cena]/Domy[Výměra]),"",Domy[Cena]/Domy[Výměra])</f>
        <v>5165.2892561983472</v>
      </c>
    </row>
    <row r="27" spans="1:37" ht="15">
      <c r="A27" s="2">
        <v>4804</v>
      </c>
      <c r="B27">
        <v>3</v>
      </c>
      <c r="C27">
        <v>1</v>
      </c>
      <c r="D27">
        <v>1530</v>
      </c>
      <c r="E27" s="6">
        <v>3</v>
      </c>
      <c r="F27" s="15">
        <v>6400000</v>
      </c>
      <c r="H27" s="16">
        <v>2650</v>
      </c>
      <c r="I27">
        <v>530</v>
      </c>
      <c r="J27">
        <v>470</v>
      </c>
      <c r="K27">
        <v>530</v>
      </c>
      <c r="M27">
        <v>789</v>
      </c>
      <c r="N27" t="s">
        <v>39</v>
      </c>
      <c r="O27" s="8" t="s">
        <v>7</v>
      </c>
      <c r="P27" s="8" t="s">
        <v>8</v>
      </c>
      <c r="Q27" s="8" t="s">
        <v>2</v>
      </c>
      <c r="AK27" s="6">
        <f>IF(ISERR(Domy[Cena]/Domy[Výměra]),"",Domy[Cena]/Domy[Výměra])</f>
        <v>4183.0065359477121</v>
      </c>
    </row>
    <row r="28" spans="1:37" ht="15">
      <c r="A28" s="2">
        <v>5415</v>
      </c>
      <c r="B28">
        <v>3</v>
      </c>
      <c r="C28">
        <v>1</v>
      </c>
      <c r="D28">
        <v>1050</v>
      </c>
      <c r="E28" s="6">
        <v>5</v>
      </c>
      <c r="F28" s="15">
        <v>6490000</v>
      </c>
      <c r="G28" t="s">
        <v>34</v>
      </c>
      <c r="H28" s="16">
        <v>3120</v>
      </c>
      <c r="M28">
        <v>941</v>
      </c>
      <c r="N28" t="s">
        <v>39</v>
      </c>
      <c r="O28" s="8" t="s">
        <v>3</v>
      </c>
      <c r="P28" s="8" t="s">
        <v>3</v>
      </c>
      <c r="Q28" s="8" t="s">
        <v>3</v>
      </c>
      <c r="AK28" s="6">
        <f>IF(ISERR(Domy[Cena]/Domy[Výměra]),"",Domy[Cena]/Domy[Výměra])</f>
        <v>6180.9523809523807</v>
      </c>
    </row>
    <row r="29" spans="1:37" ht="15">
      <c r="A29" s="2">
        <v>5892</v>
      </c>
      <c r="B29">
        <v>2</v>
      </c>
      <c r="C29">
        <v>1</v>
      </c>
      <c r="D29">
        <v>753</v>
      </c>
      <c r="E29" s="6">
        <v>7</v>
      </c>
      <c r="F29" s="15">
        <v>6490000</v>
      </c>
      <c r="G29" t="s">
        <v>34</v>
      </c>
      <c r="H29" s="16">
        <v>2770</v>
      </c>
      <c r="M29">
        <v>720</v>
      </c>
      <c r="N29" t="s">
        <v>40</v>
      </c>
      <c r="O29" s="8" t="s">
        <v>1</v>
      </c>
      <c r="P29" s="8" t="s">
        <v>6</v>
      </c>
      <c r="Q29" s="8" t="s">
        <v>16</v>
      </c>
      <c r="AK29" s="6">
        <f>IF(ISERR(Domy[Cena]/Domy[Výměra]),"",Domy[Cena]/Domy[Výměra])</f>
        <v>8618.8579017264274</v>
      </c>
    </row>
    <row r="30" spans="1:37" ht="15">
      <c r="A30" s="2">
        <v>1660</v>
      </c>
      <c r="B30">
        <v>3</v>
      </c>
      <c r="C30">
        <v>1</v>
      </c>
      <c r="D30">
        <v>1197</v>
      </c>
      <c r="E30" s="6">
        <v>9</v>
      </c>
      <c r="F30" s="15">
        <v>6490000</v>
      </c>
      <c r="G30" t="s">
        <v>35</v>
      </c>
      <c r="H30" s="16">
        <v>1900</v>
      </c>
      <c r="J30">
        <v>1053</v>
      </c>
      <c r="M30">
        <v>585</v>
      </c>
      <c r="O30" s="8" t="s">
        <v>12</v>
      </c>
      <c r="P30" s="8" t="s">
        <v>6</v>
      </c>
      <c r="Q30" s="8" t="s">
        <v>16</v>
      </c>
      <c r="AK30" s="6">
        <f>IF(ISERR(Domy[Cena]/Domy[Výměra]),"",Domy[Cena]/Domy[Výměra])</f>
        <v>5421.8880534670006</v>
      </c>
    </row>
    <row r="31" spans="1:37" ht="15">
      <c r="A31" s="2">
        <v>4288</v>
      </c>
      <c r="B31">
        <v>3</v>
      </c>
      <c r="C31">
        <v>1</v>
      </c>
      <c r="D31">
        <v>1152</v>
      </c>
      <c r="E31" s="6">
        <v>4</v>
      </c>
      <c r="F31" s="15">
        <v>6499000</v>
      </c>
      <c r="H31" s="16">
        <v>2330</v>
      </c>
      <c r="J31">
        <v>576</v>
      </c>
      <c r="K31">
        <v>576</v>
      </c>
      <c r="M31">
        <v>9</v>
      </c>
      <c r="N31" t="s">
        <v>39</v>
      </c>
      <c r="O31" s="8" t="s">
        <v>12</v>
      </c>
      <c r="P31" s="8" t="s">
        <v>6</v>
      </c>
      <c r="Q31" s="8" t="s">
        <v>16</v>
      </c>
      <c r="AK31" s="6">
        <f>IF(ISERR(Domy[Cena]/Domy[Výměra]),"",Domy[Cena]/Domy[Výměra])</f>
        <v>5641.4930555555557</v>
      </c>
    </row>
    <row r="32" spans="1:37" ht="15">
      <c r="A32" s="2">
        <v>4062</v>
      </c>
      <c r="B32">
        <v>3</v>
      </c>
      <c r="C32">
        <v>1</v>
      </c>
      <c r="D32">
        <v>1057</v>
      </c>
      <c r="E32" s="6">
        <v>7</v>
      </c>
      <c r="F32" s="15">
        <v>6700000</v>
      </c>
      <c r="G32" t="s">
        <v>34</v>
      </c>
      <c r="H32" s="16">
        <v>2620</v>
      </c>
      <c r="M32">
        <v>621</v>
      </c>
      <c r="N32" t="s">
        <v>40</v>
      </c>
      <c r="O32" s="8" t="s">
        <v>12</v>
      </c>
      <c r="P32" s="8" t="s">
        <v>6</v>
      </c>
      <c r="Q32" s="8" t="s">
        <v>16</v>
      </c>
      <c r="AK32" s="6">
        <f>IF(ISERR(Domy[Cena]/Domy[Výměra]),"",Domy[Cena]/Domy[Výměra])</f>
        <v>6338.6944181646168</v>
      </c>
    </row>
    <row r="33" spans="1:37" ht="15">
      <c r="A33" s="2">
        <v>4385</v>
      </c>
      <c r="B33">
        <v>3</v>
      </c>
      <c r="C33">
        <v>1</v>
      </c>
      <c r="D33">
        <v>1142</v>
      </c>
      <c r="E33" s="6">
        <v>3</v>
      </c>
      <c r="F33" s="15">
        <v>6800000</v>
      </c>
      <c r="H33" s="16">
        <v>750</v>
      </c>
      <c r="J33">
        <v>1142</v>
      </c>
      <c r="M33">
        <v>139</v>
      </c>
      <c r="N33" t="s">
        <v>39</v>
      </c>
      <c r="O33" s="8" t="s">
        <v>14</v>
      </c>
      <c r="P33" s="8" t="s">
        <v>8</v>
      </c>
      <c r="Q33" s="8" t="s">
        <v>2</v>
      </c>
      <c r="AK33" s="6">
        <f>IF(ISERR(Domy[Cena]/Domy[Výměra]),"",Domy[Cena]/Domy[Výměra])</f>
        <v>5954.4658493870402</v>
      </c>
    </row>
    <row r="34" spans="1:37" ht="15">
      <c r="A34" s="2">
        <v>4790</v>
      </c>
      <c r="B34">
        <v>3</v>
      </c>
      <c r="C34">
        <v>1</v>
      </c>
      <c r="D34">
        <v>1124</v>
      </c>
      <c r="E34" s="6">
        <v>3</v>
      </c>
      <c r="F34" s="15">
        <v>6800000</v>
      </c>
      <c r="G34" t="s">
        <v>34</v>
      </c>
      <c r="H34" s="16">
        <v>180</v>
      </c>
      <c r="J34">
        <v>1124</v>
      </c>
      <c r="M34">
        <v>141</v>
      </c>
      <c r="N34" t="s">
        <v>39</v>
      </c>
      <c r="O34" s="8" t="s">
        <v>8</v>
      </c>
      <c r="P34" s="8" t="s">
        <v>8</v>
      </c>
      <c r="Q34" s="8" t="s">
        <v>2</v>
      </c>
      <c r="AK34" s="6">
        <f>IF(ISERR(Domy[Cena]/Domy[Výměra]),"",Domy[Cena]/Domy[Výměra])</f>
        <v>6049.8220640569398</v>
      </c>
    </row>
    <row r="35" spans="1:37" ht="15">
      <c r="A35" s="2">
        <v>5078</v>
      </c>
      <c r="B35">
        <v>4</v>
      </c>
      <c r="C35">
        <v>1</v>
      </c>
      <c r="D35">
        <v>1998</v>
      </c>
      <c r="E35" s="6">
        <v>5</v>
      </c>
      <c r="F35" s="15">
        <v>6800000</v>
      </c>
      <c r="H35" s="16">
        <v>2950</v>
      </c>
      <c r="I35">
        <v>768</v>
      </c>
      <c r="J35">
        <v>462</v>
      </c>
      <c r="K35">
        <v>768</v>
      </c>
      <c r="L35">
        <v>1</v>
      </c>
      <c r="N35" t="s">
        <v>39</v>
      </c>
      <c r="O35" s="8" t="s">
        <v>3</v>
      </c>
      <c r="P35" s="8" t="s">
        <v>3</v>
      </c>
      <c r="Q35" s="8" t="s">
        <v>3</v>
      </c>
      <c r="AK35" s="6">
        <f>IF(ISERR(Domy[Cena]/Domy[Výměra]),"",Domy[Cena]/Domy[Výměra])</f>
        <v>3403.4034034034034</v>
      </c>
    </row>
    <row r="36" spans="1:37" ht="15">
      <c r="A36" s="2">
        <v>6174</v>
      </c>
      <c r="B36">
        <v>3</v>
      </c>
      <c r="C36">
        <v>1</v>
      </c>
      <c r="D36">
        <v>1275</v>
      </c>
      <c r="E36" s="6">
        <v>5</v>
      </c>
      <c r="F36" s="15">
        <v>6800000</v>
      </c>
      <c r="G36" t="s">
        <v>34</v>
      </c>
      <c r="H36" s="16">
        <v>1810</v>
      </c>
      <c r="J36">
        <v>1275</v>
      </c>
      <c r="M36">
        <v>496</v>
      </c>
      <c r="N36" t="s">
        <v>39</v>
      </c>
      <c r="O36" s="8" t="s">
        <v>3</v>
      </c>
      <c r="P36" s="8" t="s">
        <v>3</v>
      </c>
      <c r="Q36" s="8" t="s">
        <v>3</v>
      </c>
      <c r="AK36" s="6">
        <f>IF(ISERR(Domy[Cena]/Domy[Výměra]),"",Domy[Cena]/Domy[Výměra])</f>
        <v>5333.333333333333</v>
      </c>
    </row>
    <row r="37" spans="1:37" ht="15">
      <c r="A37" s="2">
        <v>4285</v>
      </c>
      <c r="B37">
        <v>3</v>
      </c>
      <c r="C37">
        <v>2</v>
      </c>
      <c r="D37">
        <v>1100</v>
      </c>
      <c r="E37" s="6">
        <v>3</v>
      </c>
      <c r="F37" s="15">
        <v>6900000</v>
      </c>
      <c r="G37" t="s">
        <v>34</v>
      </c>
      <c r="H37" s="16">
        <v>2410</v>
      </c>
      <c r="J37">
        <v>1100</v>
      </c>
      <c r="M37">
        <v>550</v>
      </c>
      <c r="N37" t="s">
        <v>39</v>
      </c>
      <c r="O37" s="8" t="s">
        <v>11</v>
      </c>
      <c r="P37" s="8" t="s">
        <v>6</v>
      </c>
      <c r="Q37" s="8" t="s">
        <v>16</v>
      </c>
      <c r="AK37" s="6">
        <f>IF(ISERR(Domy[Cena]/Domy[Výměra]),"",Domy[Cena]/Domy[Výměra])</f>
        <v>6272.727272727273</v>
      </c>
    </row>
    <row r="38" spans="1:37" ht="15">
      <c r="A38" s="2">
        <v>5589</v>
      </c>
      <c r="B38">
        <v>1</v>
      </c>
      <c r="C38">
        <v>1</v>
      </c>
      <c r="D38">
        <v>672</v>
      </c>
      <c r="E38" s="6">
        <v>7</v>
      </c>
      <c r="F38" s="15">
        <v>6950000</v>
      </c>
      <c r="H38" s="16">
        <v>190</v>
      </c>
      <c r="J38">
        <v>672</v>
      </c>
      <c r="M38">
        <v>722</v>
      </c>
      <c r="N38" t="s">
        <v>40</v>
      </c>
      <c r="O38" s="8" t="s">
        <v>6</v>
      </c>
      <c r="P38" s="8" t="s">
        <v>15</v>
      </c>
      <c r="Q38" s="8" t="s">
        <v>2</v>
      </c>
      <c r="AK38" s="6">
        <f>IF(ISERR(Domy[Cena]/Domy[Výměra]),"",Domy[Cena]/Domy[Výměra])</f>
        <v>10342.261904761905</v>
      </c>
    </row>
    <row r="39" spans="1:37" ht="15">
      <c r="A39" s="2">
        <v>5807</v>
      </c>
      <c r="B39">
        <v>3</v>
      </c>
      <c r="C39">
        <v>2</v>
      </c>
      <c r="D39">
        <v>1048</v>
      </c>
      <c r="E39" s="6">
        <v>5</v>
      </c>
      <c r="F39" s="15">
        <v>6950000</v>
      </c>
      <c r="G39" t="s">
        <v>34</v>
      </c>
      <c r="H39" s="16">
        <v>200</v>
      </c>
      <c r="J39">
        <v>1048</v>
      </c>
      <c r="M39">
        <v>98</v>
      </c>
      <c r="N39" t="s">
        <v>39</v>
      </c>
      <c r="O39" s="8" t="s">
        <v>3</v>
      </c>
      <c r="P39" s="8" t="s">
        <v>3</v>
      </c>
      <c r="Q39" s="8" t="s">
        <v>3</v>
      </c>
      <c r="AK39" s="6">
        <f>IF(ISERR(Domy[Cena]/Domy[Výměra]),"",Domy[Cena]/Domy[Výměra])</f>
        <v>6631.679389312977</v>
      </c>
    </row>
    <row r="40" spans="1:37" ht="15">
      <c r="A40" s="2">
        <v>5837</v>
      </c>
      <c r="B40">
        <v>2</v>
      </c>
      <c r="C40">
        <v>1</v>
      </c>
      <c r="D40">
        <v>863</v>
      </c>
      <c r="E40" s="6">
        <v>3</v>
      </c>
      <c r="F40" s="15">
        <v>6990000</v>
      </c>
      <c r="G40" t="s">
        <v>34</v>
      </c>
      <c r="H40" s="16">
        <v>520</v>
      </c>
      <c r="K40">
        <v>863</v>
      </c>
      <c r="M40">
        <v>431</v>
      </c>
      <c r="N40" t="s">
        <v>39</v>
      </c>
      <c r="O40" s="8" t="s">
        <v>5</v>
      </c>
      <c r="P40" s="8" t="s">
        <v>8</v>
      </c>
      <c r="Q40" s="8" t="s">
        <v>2</v>
      </c>
      <c r="AK40" s="6">
        <f>IF(ISERR(Domy[Cena]/Domy[Výměra]),"",Domy[Cena]/Domy[Výměra])</f>
        <v>8099.6523754345308</v>
      </c>
    </row>
    <row r="41" spans="1:37" ht="15">
      <c r="A41" s="2">
        <v>4267</v>
      </c>
      <c r="B41">
        <v>4</v>
      </c>
      <c r="C41">
        <v>1</v>
      </c>
      <c r="D41">
        <v>1008</v>
      </c>
      <c r="E41" s="6">
        <v>5</v>
      </c>
      <c r="F41" s="15">
        <v>6990000</v>
      </c>
      <c r="G41" t="s">
        <v>34</v>
      </c>
      <c r="H41" s="16">
        <v>2480</v>
      </c>
      <c r="J41">
        <v>1008</v>
      </c>
      <c r="M41">
        <v>498</v>
      </c>
      <c r="N41" t="s">
        <v>39</v>
      </c>
      <c r="O41" s="8" t="s">
        <v>3</v>
      </c>
      <c r="P41" s="8" t="s">
        <v>3</v>
      </c>
      <c r="Q41" s="8" t="s">
        <v>3</v>
      </c>
      <c r="AK41" s="6">
        <f>IF(ISERR(Domy[Cena]/Domy[Výměra]),"",Domy[Cena]/Domy[Výměra])</f>
        <v>6934.5238095238092</v>
      </c>
    </row>
    <row r="42" spans="1:37" ht="15">
      <c r="A42" s="2">
        <v>5734</v>
      </c>
      <c r="B42">
        <v>2</v>
      </c>
      <c r="C42">
        <v>1</v>
      </c>
      <c r="D42">
        <v>750</v>
      </c>
      <c r="E42" s="6">
        <v>10</v>
      </c>
      <c r="F42" s="15">
        <v>6990000</v>
      </c>
      <c r="H42" s="16">
        <v>140</v>
      </c>
      <c r="J42">
        <v>750</v>
      </c>
      <c r="M42">
        <v>717</v>
      </c>
      <c r="N42" t="s">
        <v>40</v>
      </c>
      <c r="O42" s="8" t="s">
        <v>1</v>
      </c>
      <c r="P42" s="8" t="s">
        <v>6</v>
      </c>
      <c r="Q42" s="8" t="s">
        <v>16</v>
      </c>
      <c r="AK42" s="6">
        <f>IF(ISERR(Domy[Cena]/Domy[Výměra]),"",Domy[Cena]/Domy[Výměra])</f>
        <v>9320</v>
      </c>
    </row>
    <row r="43" spans="1:37" ht="15">
      <c r="A43" s="2">
        <v>5868</v>
      </c>
      <c r="B43">
        <v>2</v>
      </c>
      <c r="C43">
        <v>1</v>
      </c>
      <c r="D43">
        <v>768</v>
      </c>
      <c r="E43" s="6">
        <v>7</v>
      </c>
      <c r="F43" s="15">
        <v>6990000</v>
      </c>
      <c r="G43" t="s">
        <v>34</v>
      </c>
      <c r="H43" s="16">
        <v>410</v>
      </c>
      <c r="J43">
        <v>768</v>
      </c>
      <c r="M43">
        <v>206</v>
      </c>
      <c r="N43" t="s">
        <v>39</v>
      </c>
      <c r="O43" s="8" t="s">
        <v>5</v>
      </c>
      <c r="P43" s="8" t="s">
        <v>15</v>
      </c>
      <c r="Q43" s="8" t="s">
        <v>2</v>
      </c>
      <c r="AK43" s="6">
        <f>IF(ISERR(Domy[Cena]/Domy[Výměra]),"",Domy[Cena]/Domy[Výměra])</f>
        <v>9101.5625</v>
      </c>
    </row>
    <row r="44" spans="1:37" ht="15">
      <c r="B44">
        <v>3</v>
      </c>
      <c r="C44">
        <v>2</v>
      </c>
      <c r="D44">
        <v>1112</v>
      </c>
      <c r="E44" s="6">
        <v>3</v>
      </c>
      <c r="F44" s="15">
        <v>6990000</v>
      </c>
      <c r="G44" t="s">
        <v>34</v>
      </c>
      <c r="H44" s="16">
        <v>2210</v>
      </c>
      <c r="J44">
        <v>1112</v>
      </c>
      <c r="L44">
        <v>1</v>
      </c>
      <c r="M44">
        <v>525</v>
      </c>
      <c r="N44" t="s">
        <v>39</v>
      </c>
      <c r="O44" s="8" t="s">
        <v>7</v>
      </c>
      <c r="P44" s="8" t="s">
        <v>8</v>
      </c>
      <c r="Q44" s="8" t="s">
        <v>2</v>
      </c>
      <c r="AK44" s="6">
        <f>IF(ISERR(Domy[Cena]/Domy[Výměra]),"",Domy[Cena]/Domy[Výměra])</f>
        <v>6285.9712230215828</v>
      </c>
    </row>
    <row r="45" spans="1:37" ht="15">
      <c r="A45">
        <v>5208</v>
      </c>
      <c r="B45">
        <v>3</v>
      </c>
      <c r="C45">
        <v>2</v>
      </c>
      <c r="D45">
        <v>1926</v>
      </c>
      <c r="E45" s="6">
        <v>7</v>
      </c>
      <c r="F45" s="15">
        <v>6990000</v>
      </c>
      <c r="G45" t="s">
        <v>34</v>
      </c>
      <c r="H45" s="16">
        <v>1290</v>
      </c>
      <c r="I45">
        <v>963</v>
      </c>
      <c r="J45">
        <v>963</v>
      </c>
      <c r="M45">
        <v>388</v>
      </c>
      <c r="O45" s="8" t="s">
        <v>3</v>
      </c>
      <c r="P45" s="8" t="s">
        <v>3</v>
      </c>
      <c r="Q45" s="8" t="s">
        <v>3</v>
      </c>
      <c r="AK45" s="6">
        <f>IF(ISERR(Domy[Cena]/Domy[Výměra]),"",Domy[Cena]/Domy[Výměra])</f>
        <v>3629.2834890965732</v>
      </c>
    </row>
    <row r="46" spans="1:37" ht="15">
      <c r="A46" s="2">
        <v>3681</v>
      </c>
      <c r="B46">
        <v>3</v>
      </c>
      <c r="C46">
        <v>2</v>
      </c>
      <c r="D46">
        <v>1387</v>
      </c>
      <c r="E46" s="6">
        <v>7</v>
      </c>
      <c r="F46" s="15">
        <v>6990000</v>
      </c>
      <c r="G46" t="s">
        <v>34</v>
      </c>
      <c r="H46" s="16">
        <v>880</v>
      </c>
      <c r="J46">
        <v>1387</v>
      </c>
      <c r="M46">
        <v>639</v>
      </c>
      <c r="N46" t="s">
        <v>39</v>
      </c>
      <c r="O46" s="8" t="s">
        <v>14</v>
      </c>
      <c r="P46" s="8" t="s">
        <v>8</v>
      </c>
      <c r="Q46" s="8" t="s">
        <v>16</v>
      </c>
      <c r="AK46" s="6">
        <f>IF(ISERR(Domy[Cena]/Domy[Výměra]),"",Domy[Cena]/Domy[Výměra])</f>
        <v>5039.6539293439073</v>
      </c>
    </row>
    <row r="47" spans="1:37" ht="15">
      <c r="A47" s="2">
        <v>2479</v>
      </c>
      <c r="B47">
        <v>3</v>
      </c>
      <c r="C47">
        <v>1</v>
      </c>
      <c r="D47">
        <v>1225</v>
      </c>
      <c r="E47" s="6">
        <v>4</v>
      </c>
      <c r="F47" s="15">
        <v>6995000</v>
      </c>
      <c r="G47" t="s">
        <v>34</v>
      </c>
      <c r="H47" s="16">
        <v>3500</v>
      </c>
      <c r="J47">
        <v>1225</v>
      </c>
      <c r="M47">
        <v>642</v>
      </c>
      <c r="N47" t="s">
        <v>39</v>
      </c>
      <c r="O47" s="8" t="s">
        <v>11</v>
      </c>
      <c r="P47" s="8" t="s">
        <v>8</v>
      </c>
      <c r="Q47" s="8" t="s">
        <v>16</v>
      </c>
      <c r="AK47" s="6">
        <f>IF(ISERR(Domy[Cena]/Domy[Výměra]),"",Domy[Cena]/Domy[Výměra])</f>
        <v>5710.2040816326535</v>
      </c>
    </row>
    <row r="48" spans="1:37" ht="15">
      <c r="A48" s="2">
        <v>4216</v>
      </c>
      <c r="B48">
        <v>2</v>
      </c>
      <c r="C48">
        <v>1</v>
      </c>
      <c r="D48">
        <v>1850</v>
      </c>
      <c r="E48" s="6">
        <v>3</v>
      </c>
      <c r="F48" s="15">
        <v>7000000</v>
      </c>
      <c r="G48" t="s">
        <v>35</v>
      </c>
      <c r="H48" s="16">
        <v>510</v>
      </c>
      <c r="I48">
        <v>1021</v>
      </c>
      <c r="M48">
        <v>687</v>
      </c>
      <c r="N48" t="s">
        <v>39</v>
      </c>
      <c r="O48" s="8" t="s">
        <v>6</v>
      </c>
      <c r="P48" s="8" t="s">
        <v>8</v>
      </c>
      <c r="Q48" s="8" t="s">
        <v>2</v>
      </c>
      <c r="AK48" s="6">
        <f>IF(ISERR(Domy[Cena]/Domy[Výměra]),"",Domy[Cena]/Domy[Výměra])</f>
        <v>3783.7837837837837</v>
      </c>
    </row>
    <row r="49" spans="1:37" ht="15">
      <c r="A49" s="2">
        <v>5797</v>
      </c>
      <c r="B49">
        <v>3</v>
      </c>
      <c r="C49">
        <v>2</v>
      </c>
      <c r="D49">
        <v>1152</v>
      </c>
      <c r="E49" s="6">
        <v>3</v>
      </c>
      <c r="F49" s="15">
        <v>7100000</v>
      </c>
      <c r="G49" t="s">
        <v>34</v>
      </c>
      <c r="H49" s="16">
        <v>1610</v>
      </c>
      <c r="I49">
        <v>1152</v>
      </c>
      <c r="M49">
        <v>824</v>
      </c>
      <c r="N49" t="s">
        <v>39</v>
      </c>
      <c r="O49" s="8" t="s">
        <v>12</v>
      </c>
      <c r="P49" s="8" t="s">
        <v>8</v>
      </c>
      <c r="Q49" s="8" t="s">
        <v>2</v>
      </c>
      <c r="AK49" s="6">
        <f>IF(ISERR(Domy[Cena]/Domy[Výměra]),"",Domy[Cena]/Domy[Výměra])</f>
        <v>6163.1944444444443</v>
      </c>
    </row>
    <row r="50" spans="1:37" ht="15">
      <c r="A50" s="2">
        <v>5288</v>
      </c>
      <c r="B50">
        <v>3</v>
      </c>
      <c r="C50">
        <v>1</v>
      </c>
      <c r="D50">
        <v>1248</v>
      </c>
      <c r="E50" s="6">
        <v>4</v>
      </c>
      <c r="F50" s="15">
        <v>7190000</v>
      </c>
      <c r="G50" t="s">
        <v>34</v>
      </c>
      <c r="H50" s="16">
        <v>460</v>
      </c>
      <c r="J50">
        <v>1248</v>
      </c>
      <c r="M50">
        <v>371</v>
      </c>
      <c r="N50" t="s">
        <v>39</v>
      </c>
      <c r="O50" s="8" t="s">
        <v>3</v>
      </c>
      <c r="P50" s="8" t="s">
        <v>3</v>
      </c>
      <c r="Q50" s="8" t="s">
        <v>3</v>
      </c>
      <c r="AK50" s="6">
        <f>IF(ISERR(Domy[Cena]/Domy[Výměra]),"",Domy[Cena]/Domy[Výměra])</f>
        <v>5761.2179487179483</v>
      </c>
    </row>
    <row r="51" spans="1:37" ht="15">
      <c r="A51" s="2">
        <v>2297</v>
      </c>
      <c r="B51">
        <v>2</v>
      </c>
      <c r="C51">
        <v>2</v>
      </c>
      <c r="D51">
        <v>1576</v>
      </c>
      <c r="E51" s="6">
        <v>10</v>
      </c>
      <c r="F51" s="15">
        <v>7200000</v>
      </c>
      <c r="G51" t="s">
        <v>34</v>
      </c>
      <c r="H51" s="16">
        <v>200</v>
      </c>
      <c r="I51">
        <v>645</v>
      </c>
      <c r="J51">
        <v>931</v>
      </c>
      <c r="M51">
        <v>439</v>
      </c>
      <c r="N51" t="s">
        <v>39</v>
      </c>
      <c r="O51" s="8" t="s">
        <v>4</v>
      </c>
      <c r="P51" s="8" t="s">
        <v>15</v>
      </c>
      <c r="Q51" s="8" t="s">
        <v>16</v>
      </c>
      <c r="AK51" s="6">
        <f>IF(ISERR(Domy[Cena]/Domy[Výměra]),"",Domy[Cena]/Domy[Výměra])</f>
        <v>4568.5279187817259</v>
      </c>
    </row>
    <row r="52" spans="1:37" ht="15">
      <c r="A52" s="2">
        <v>5756</v>
      </c>
      <c r="B52">
        <v>3</v>
      </c>
      <c r="C52">
        <v>1</v>
      </c>
      <c r="D52">
        <v>1040</v>
      </c>
      <c r="E52" s="6">
        <v>3</v>
      </c>
      <c r="F52" s="15">
        <v>7250000</v>
      </c>
      <c r="G52" t="s">
        <v>34</v>
      </c>
      <c r="H52" s="16">
        <v>290</v>
      </c>
      <c r="J52">
        <v>1040</v>
      </c>
      <c r="M52">
        <v>377</v>
      </c>
      <c r="N52" t="s">
        <v>39</v>
      </c>
      <c r="O52" s="8" t="s">
        <v>5</v>
      </c>
      <c r="P52" s="8" t="s">
        <v>8</v>
      </c>
      <c r="Q52" s="8" t="s">
        <v>2</v>
      </c>
      <c r="AK52" s="6">
        <f>IF(ISERR(Domy[Cena]/Domy[Výměra]),"",Domy[Cena]/Domy[Výměra])</f>
        <v>6971.1538461538457</v>
      </c>
    </row>
    <row r="53" spans="1:37" ht="15">
      <c r="A53" s="2">
        <v>4682</v>
      </c>
      <c r="B53">
        <v>2</v>
      </c>
      <c r="C53">
        <v>2</v>
      </c>
      <c r="D53">
        <v>1846</v>
      </c>
      <c r="E53" s="6">
        <v>7</v>
      </c>
      <c r="F53" s="15">
        <v>7300000</v>
      </c>
      <c r="H53" s="16">
        <v>1000</v>
      </c>
      <c r="I53">
        <v>182</v>
      </c>
      <c r="J53">
        <v>936</v>
      </c>
      <c r="K53">
        <v>728</v>
      </c>
      <c r="M53">
        <v>337</v>
      </c>
      <c r="N53" t="s">
        <v>39</v>
      </c>
      <c r="O53" s="8" t="s">
        <v>4</v>
      </c>
      <c r="P53" s="8" t="s">
        <v>15</v>
      </c>
      <c r="Q53" s="8" t="s">
        <v>2</v>
      </c>
      <c r="AK53" s="6">
        <f>IF(ISERR(Domy[Cena]/Domy[Výměra]),"",Domy[Cena]/Domy[Výměra])</f>
        <v>3954.496208017335</v>
      </c>
    </row>
    <row r="54" spans="1:37" ht="15">
      <c r="A54" s="2">
        <v>4049</v>
      </c>
      <c r="B54">
        <v>3</v>
      </c>
      <c r="C54">
        <v>2</v>
      </c>
      <c r="D54">
        <v>1418</v>
      </c>
      <c r="E54" s="6">
        <v>3</v>
      </c>
      <c r="F54" s="15">
        <v>7300000</v>
      </c>
      <c r="G54" t="s">
        <v>36</v>
      </c>
      <c r="H54" s="16">
        <v>80</v>
      </c>
      <c r="J54">
        <v>709</v>
      </c>
      <c r="K54">
        <v>709</v>
      </c>
      <c r="M54">
        <v>644</v>
      </c>
      <c r="N54" t="s">
        <v>39</v>
      </c>
      <c r="O54" s="8" t="s">
        <v>11</v>
      </c>
      <c r="P54" s="8" t="s">
        <v>8</v>
      </c>
      <c r="Q54" s="8" t="s">
        <v>16</v>
      </c>
      <c r="AK54" s="6">
        <f>IF(ISERR(Domy[Cena]/Domy[Výměra]),"",Domy[Cena]/Domy[Výměra])</f>
        <v>5148.0959097320165</v>
      </c>
    </row>
    <row r="55" spans="1:37" ht="15">
      <c r="A55" s="2">
        <v>5815</v>
      </c>
      <c r="B55">
        <v>3</v>
      </c>
      <c r="C55">
        <v>1</v>
      </c>
      <c r="D55">
        <v>1992</v>
      </c>
      <c r="E55" s="6">
        <v>4</v>
      </c>
      <c r="F55" s="15">
        <v>7350000</v>
      </c>
      <c r="G55" t="s">
        <v>35</v>
      </c>
      <c r="H55" s="16">
        <v>150</v>
      </c>
      <c r="I55">
        <v>576</v>
      </c>
      <c r="J55">
        <v>840</v>
      </c>
      <c r="K55">
        <v>576</v>
      </c>
      <c r="M55">
        <v>229</v>
      </c>
      <c r="N55" t="s">
        <v>40</v>
      </c>
      <c r="O55" s="8" t="s">
        <v>12</v>
      </c>
      <c r="P55" s="8" t="s">
        <v>6</v>
      </c>
      <c r="Q55" s="8" t="s">
        <v>16</v>
      </c>
      <c r="AK55" s="6">
        <f>IF(ISERR(Domy[Cena]/Domy[Výměra]),"",Domy[Cena]/Domy[Výměra])</f>
        <v>3689.7590361445782</v>
      </c>
    </row>
    <row r="56" spans="1:37" ht="15">
      <c r="A56" s="2">
        <v>6446</v>
      </c>
      <c r="B56">
        <v>2</v>
      </c>
      <c r="C56">
        <v>1</v>
      </c>
      <c r="D56">
        <v>1627</v>
      </c>
      <c r="E56" s="6">
        <v>3</v>
      </c>
      <c r="F56" s="15">
        <v>7390000</v>
      </c>
      <c r="G56" t="s">
        <v>35</v>
      </c>
      <c r="H56" s="16">
        <v>4270</v>
      </c>
      <c r="I56">
        <v>469</v>
      </c>
      <c r="J56">
        <v>1158</v>
      </c>
      <c r="M56">
        <v>465</v>
      </c>
      <c r="N56" t="s">
        <v>39</v>
      </c>
      <c r="O56" s="8" t="s">
        <v>5</v>
      </c>
      <c r="P56" s="8" t="s">
        <v>8</v>
      </c>
      <c r="Q56" s="8" t="s">
        <v>2</v>
      </c>
      <c r="AK56" s="6">
        <f>IF(ISERR(Domy[Cena]/Domy[Výměra]),"",Domy[Cena]/Domy[Výměra])</f>
        <v>4542.102028272895</v>
      </c>
    </row>
    <row r="57" spans="1:37" ht="15">
      <c r="A57" s="2">
        <v>4630</v>
      </c>
      <c r="B57">
        <v>3</v>
      </c>
      <c r="C57">
        <v>2</v>
      </c>
      <c r="D57">
        <v>1740</v>
      </c>
      <c r="E57" s="6">
        <v>5</v>
      </c>
      <c r="F57" s="15">
        <v>7390000</v>
      </c>
      <c r="G57" t="s">
        <v>37</v>
      </c>
      <c r="H57" s="16">
        <v>3380</v>
      </c>
      <c r="I57">
        <v>732</v>
      </c>
      <c r="J57">
        <v>1008</v>
      </c>
      <c r="M57">
        <v>740</v>
      </c>
      <c r="N57" t="s">
        <v>40</v>
      </c>
      <c r="O57" s="8" t="s">
        <v>3</v>
      </c>
      <c r="P57" s="8" t="s">
        <v>3</v>
      </c>
      <c r="Q57" s="8" t="s">
        <v>3</v>
      </c>
      <c r="AK57" s="6">
        <f>IF(ISERR(Domy[Cena]/Domy[Výměra]),"",Domy[Cena]/Domy[Výměra])</f>
        <v>4247.1264367816093</v>
      </c>
    </row>
    <row r="58" spans="1:37" ht="15">
      <c r="A58" s="2">
        <v>5760</v>
      </c>
      <c r="B58">
        <v>3</v>
      </c>
      <c r="C58">
        <v>3</v>
      </c>
      <c r="D58">
        <v>1700</v>
      </c>
      <c r="E58" s="6">
        <v>7</v>
      </c>
      <c r="F58" s="15">
        <v>7400000</v>
      </c>
      <c r="G58" t="s">
        <v>36</v>
      </c>
      <c r="H58" s="16">
        <v>360</v>
      </c>
      <c r="I58">
        <v>550</v>
      </c>
      <c r="J58">
        <v>600</v>
      </c>
      <c r="K58">
        <v>550</v>
      </c>
      <c r="M58">
        <v>1022</v>
      </c>
      <c r="N58" t="s">
        <v>39</v>
      </c>
      <c r="O58" s="8" t="s">
        <v>10</v>
      </c>
      <c r="P58" s="8" t="s">
        <v>8</v>
      </c>
      <c r="Q58" s="8" t="s">
        <v>2</v>
      </c>
      <c r="AK58" s="6">
        <f>IF(ISERR(Domy[Cena]/Domy[Výměra]),"",Domy[Cena]/Domy[Výměra])</f>
        <v>4352.9411764705883</v>
      </c>
    </row>
    <row r="59" spans="1:37" ht="15">
      <c r="A59" s="2">
        <v>5942</v>
      </c>
      <c r="B59">
        <v>3</v>
      </c>
      <c r="C59">
        <v>1</v>
      </c>
      <c r="D59">
        <v>1004</v>
      </c>
      <c r="E59" s="6">
        <v>5</v>
      </c>
      <c r="F59" s="15">
        <v>7490000</v>
      </c>
      <c r="G59" t="s">
        <v>34</v>
      </c>
      <c r="H59" s="16">
        <v>220</v>
      </c>
      <c r="J59">
        <v>1004</v>
      </c>
      <c r="M59">
        <v>577</v>
      </c>
      <c r="N59" t="s">
        <v>39</v>
      </c>
      <c r="O59" s="8" t="s">
        <v>3</v>
      </c>
      <c r="P59" s="8" t="s">
        <v>3</v>
      </c>
      <c r="Q59" s="8" t="s">
        <v>3</v>
      </c>
      <c r="AK59" s="6">
        <f>IF(ISERR(Domy[Cena]/Domy[Výměra]),"",Domy[Cena]/Domy[Výměra])</f>
        <v>7460.1593625498008</v>
      </c>
    </row>
    <row r="60" spans="1:37" ht="15">
      <c r="A60" s="2">
        <v>6167</v>
      </c>
      <c r="B60">
        <v>3</v>
      </c>
      <c r="C60">
        <v>2</v>
      </c>
      <c r="D60">
        <v>1833</v>
      </c>
      <c r="E60" s="6">
        <v>4</v>
      </c>
      <c r="F60" s="15">
        <v>7490000</v>
      </c>
      <c r="G60" t="s">
        <v>35</v>
      </c>
      <c r="H60" s="16">
        <v>220</v>
      </c>
      <c r="I60">
        <v>180</v>
      </c>
      <c r="J60">
        <v>1653</v>
      </c>
      <c r="M60">
        <v>905</v>
      </c>
      <c r="N60" t="s">
        <v>39</v>
      </c>
      <c r="O60" s="8" t="s">
        <v>12</v>
      </c>
      <c r="P60" s="8" t="s">
        <v>6</v>
      </c>
      <c r="Q60" s="8" t="s">
        <v>16</v>
      </c>
      <c r="AK60" s="6">
        <f>IF(ISERR(Domy[Cena]/Domy[Výměra]),"",Domy[Cena]/Domy[Výměra])</f>
        <v>4086.1974904528097</v>
      </c>
    </row>
    <row r="61" spans="1:37" ht="15">
      <c r="A61" s="2">
        <v>6101</v>
      </c>
      <c r="B61">
        <v>3</v>
      </c>
      <c r="C61">
        <v>1</v>
      </c>
      <c r="D61">
        <v>1235</v>
      </c>
      <c r="E61" s="6">
        <v>4</v>
      </c>
      <c r="F61" s="15">
        <v>7490000</v>
      </c>
      <c r="G61" t="s">
        <v>35</v>
      </c>
      <c r="H61" s="16">
        <v>1970</v>
      </c>
      <c r="I61">
        <v>280</v>
      </c>
      <c r="J61">
        <v>955</v>
      </c>
      <c r="M61">
        <v>403</v>
      </c>
      <c r="N61" t="s">
        <v>39</v>
      </c>
      <c r="O61" s="8" t="s">
        <v>12</v>
      </c>
      <c r="P61" s="8" t="s">
        <v>6</v>
      </c>
      <c r="Q61" s="8" t="s">
        <v>16</v>
      </c>
      <c r="AK61" s="6">
        <f>IF(ISERR(Domy[Cena]/Domy[Výměra]),"",Domy[Cena]/Domy[Výměra])</f>
        <v>6064.7773279352223</v>
      </c>
    </row>
    <row r="62" spans="1:37" ht="15">
      <c r="A62" s="2">
        <v>3682</v>
      </c>
      <c r="B62">
        <v>3</v>
      </c>
      <c r="C62">
        <v>2</v>
      </c>
      <c r="D62">
        <v>1815</v>
      </c>
      <c r="E62" s="6">
        <v>3</v>
      </c>
      <c r="F62" s="15">
        <v>7490000</v>
      </c>
      <c r="G62" t="s">
        <v>34</v>
      </c>
      <c r="H62" s="16">
        <v>270</v>
      </c>
      <c r="J62">
        <v>1815</v>
      </c>
      <c r="L62">
        <v>1</v>
      </c>
      <c r="M62">
        <v>339</v>
      </c>
      <c r="N62" t="s">
        <v>39</v>
      </c>
      <c r="O62" s="8" t="s">
        <v>14</v>
      </c>
      <c r="P62" s="8" t="s">
        <v>8</v>
      </c>
      <c r="Q62" s="8" t="s">
        <v>2</v>
      </c>
      <c r="AK62" s="6">
        <f>IF(ISERR(Domy[Cena]/Domy[Výměra]),"",Domy[Cena]/Domy[Výměra])</f>
        <v>4126.7217630853993</v>
      </c>
    </row>
    <row r="63" spans="1:37" ht="15">
      <c r="A63" s="2">
        <v>5452</v>
      </c>
      <c r="B63">
        <v>3</v>
      </c>
      <c r="C63">
        <v>2</v>
      </c>
      <c r="D63">
        <v>1100</v>
      </c>
      <c r="E63" s="6">
        <v>3</v>
      </c>
      <c r="F63" s="15">
        <v>7490000</v>
      </c>
      <c r="G63" t="s">
        <v>34</v>
      </c>
      <c r="H63" s="16">
        <v>350</v>
      </c>
      <c r="J63">
        <v>1100</v>
      </c>
      <c r="M63">
        <v>424</v>
      </c>
      <c r="N63" t="s">
        <v>39</v>
      </c>
      <c r="O63" s="8" t="s">
        <v>7</v>
      </c>
      <c r="P63" s="8" t="s">
        <v>8</v>
      </c>
      <c r="Q63" s="8" t="s">
        <v>2</v>
      </c>
      <c r="AK63" s="6">
        <f>IF(ISERR(Domy[Cena]/Domy[Výměra]),"",Domy[Cena]/Domy[Výměra])</f>
        <v>6809.090909090909</v>
      </c>
    </row>
    <row r="64" spans="1:37" ht="15">
      <c r="A64" s="2">
        <v>4446</v>
      </c>
      <c r="B64">
        <v>3</v>
      </c>
      <c r="C64">
        <v>1</v>
      </c>
      <c r="D64">
        <v>960</v>
      </c>
      <c r="E64" s="6">
        <v>10</v>
      </c>
      <c r="F64" s="15">
        <v>7500000</v>
      </c>
      <c r="G64" t="s">
        <v>34</v>
      </c>
      <c r="H64" s="16">
        <v>320</v>
      </c>
      <c r="J64">
        <v>960</v>
      </c>
      <c r="M64">
        <v>334</v>
      </c>
      <c r="O64" s="8" t="s">
        <v>1</v>
      </c>
      <c r="P64" s="8" t="s">
        <v>6</v>
      </c>
      <c r="Q64" s="8" t="s">
        <v>16</v>
      </c>
      <c r="AK64" s="6">
        <f>IF(ISERR(Domy[Cena]/Domy[Výměra]),"",Domy[Cena]/Domy[Výměra])</f>
        <v>7812.5</v>
      </c>
    </row>
    <row r="65" spans="1:37" ht="15">
      <c r="A65" s="2">
        <v>3800</v>
      </c>
      <c r="B65">
        <v>3</v>
      </c>
      <c r="C65">
        <v>2</v>
      </c>
      <c r="D65">
        <v>1124</v>
      </c>
      <c r="E65" s="6">
        <v>3</v>
      </c>
      <c r="F65" s="15">
        <v>7500000</v>
      </c>
      <c r="G65" t="s">
        <v>34</v>
      </c>
      <c r="H65" s="16">
        <v>3210</v>
      </c>
      <c r="J65">
        <v>1124</v>
      </c>
      <c r="M65">
        <v>728</v>
      </c>
      <c r="N65" t="s">
        <v>39</v>
      </c>
      <c r="O65" s="8" t="s">
        <v>14</v>
      </c>
      <c r="P65" s="8" t="s">
        <v>8</v>
      </c>
      <c r="Q65" s="8" t="s">
        <v>2</v>
      </c>
      <c r="AK65" s="6">
        <f>IF(ISERR(Domy[Cena]/Domy[Výměra]),"",Domy[Cena]/Domy[Výměra])</f>
        <v>6672.5978647686834</v>
      </c>
    </row>
    <row r="66" spans="1:37" ht="15">
      <c r="A66" s="2">
        <v>6278</v>
      </c>
      <c r="B66">
        <v>3</v>
      </c>
      <c r="C66">
        <v>2</v>
      </c>
      <c r="D66">
        <v>1533</v>
      </c>
      <c r="E66" s="6">
        <v>5</v>
      </c>
      <c r="F66" s="15">
        <v>7500000</v>
      </c>
      <c r="G66" t="s">
        <v>37</v>
      </c>
      <c r="H66" s="16">
        <v>2350</v>
      </c>
      <c r="I66">
        <v>525</v>
      </c>
      <c r="J66">
        <v>1008</v>
      </c>
      <c r="M66">
        <v>775</v>
      </c>
      <c r="O66" s="8" t="s">
        <v>3</v>
      </c>
      <c r="P66" s="8" t="s">
        <v>3</v>
      </c>
      <c r="Q66" s="8" t="s">
        <v>3</v>
      </c>
      <c r="AK66" s="6">
        <f>IF(ISERR(Domy[Cena]/Domy[Výměra]),"",Domy[Cena]/Domy[Výměra])</f>
        <v>4892.3679060665363</v>
      </c>
    </row>
    <row r="67" spans="1:37" ht="15">
      <c r="A67" s="2">
        <v>4331</v>
      </c>
      <c r="B67">
        <v>3</v>
      </c>
      <c r="C67">
        <v>1</v>
      </c>
      <c r="D67">
        <v>1000</v>
      </c>
      <c r="E67" s="6">
        <v>11</v>
      </c>
      <c r="F67" s="15">
        <v>7550000</v>
      </c>
      <c r="G67" t="s">
        <v>34</v>
      </c>
      <c r="H67" s="16">
        <v>1200</v>
      </c>
      <c r="J67">
        <v>1000</v>
      </c>
      <c r="M67">
        <v>503</v>
      </c>
      <c r="N67" t="s">
        <v>39</v>
      </c>
      <c r="O67" s="8" t="s">
        <v>3</v>
      </c>
      <c r="P67" s="8" t="s">
        <v>3</v>
      </c>
      <c r="Q67" s="8" t="s">
        <v>3</v>
      </c>
      <c r="AK67" s="6">
        <f>IF(ISERR(Domy[Cena]/Domy[Výměra]),"",Domy[Cena]/Domy[Výměra])</f>
        <v>7550</v>
      </c>
    </row>
    <row r="68" spans="1:37" ht="15">
      <c r="A68" s="2">
        <v>4603</v>
      </c>
      <c r="B68">
        <v>2</v>
      </c>
      <c r="C68">
        <v>2</v>
      </c>
      <c r="D68">
        <v>1910</v>
      </c>
      <c r="E68" s="6">
        <v>7</v>
      </c>
      <c r="F68" s="15">
        <v>7550000</v>
      </c>
      <c r="G68" t="s">
        <v>36</v>
      </c>
      <c r="H68" s="16">
        <v>3100</v>
      </c>
      <c r="I68">
        <v>750</v>
      </c>
      <c r="J68">
        <v>600</v>
      </c>
      <c r="K68">
        <v>560</v>
      </c>
      <c r="L68">
        <v>1</v>
      </c>
      <c r="M68">
        <v>1584</v>
      </c>
      <c r="N68" t="s">
        <v>39</v>
      </c>
      <c r="O68" s="8" t="s">
        <v>10</v>
      </c>
      <c r="P68" s="8" t="s">
        <v>15</v>
      </c>
      <c r="Q68" s="8" t="s">
        <v>2</v>
      </c>
      <c r="AK68" s="6">
        <f>IF(ISERR(Domy[Cena]/Domy[Výměra]),"",Domy[Cena]/Domy[Výměra])</f>
        <v>3952.8795811518326</v>
      </c>
    </row>
    <row r="69" spans="1:37" ht="15">
      <c r="A69" s="2">
        <v>3963</v>
      </c>
      <c r="B69">
        <v>3</v>
      </c>
      <c r="C69">
        <v>2</v>
      </c>
      <c r="D69">
        <v>1440</v>
      </c>
      <c r="E69" s="6">
        <v>3</v>
      </c>
      <c r="F69" s="15">
        <v>7590000</v>
      </c>
      <c r="G69" t="s">
        <v>36</v>
      </c>
      <c r="H69" s="16">
        <v>2060</v>
      </c>
      <c r="J69">
        <v>720</v>
      </c>
      <c r="K69">
        <v>720</v>
      </c>
      <c r="M69">
        <v>644</v>
      </c>
      <c r="N69" t="s">
        <v>39</v>
      </c>
      <c r="O69" s="8" t="s">
        <v>11</v>
      </c>
      <c r="P69" s="8" t="s">
        <v>8</v>
      </c>
      <c r="Q69" s="8" t="s">
        <v>2</v>
      </c>
      <c r="AK69" s="6">
        <f>IF(ISERR(Domy[Cena]/Domy[Výměra]),"",Domy[Cena]/Domy[Výměra])</f>
        <v>5270.833333333333</v>
      </c>
    </row>
    <row r="70" spans="1:37" ht="15">
      <c r="A70" s="2">
        <v>4291</v>
      </c>
      <c r="B70">
        <v>3</v>
      </c>
      <c r="C70">
        <v>2</v>
      </c>
      <c r="D70">
        <v>1040</v>
      </c>
      <c r="E70" s="6">
        <v>3</v>
      </c>
      <c r="F70" s="15">
        <v>7650000</v>
      </c>
      <c r="G70" t="s">
        <v>34</v>
      </c>
      <c r="H70" s="16">
        <v>180</v>
      </c>
      <c r="J70">
        <v>1040</v>
      </c>
      <c r="M70">
        <v>495</v>
      </c>
      <c r="N70" t="s">
        <v>39</v>
      </c>
      <c r="O70" s="8" t="s">
        <v>7</v>
      </c>
      <c r="P70" s="8" t="s">
        <v>8</v>
      </c>
      <c r="Q70" s="8" t="s">
        <v>2</v>
      </c>
      <c r="AK70" s="6">
        <f>IF(ISERR(Domy[Cena]/Domy[Výměra]),"",Domy[Cena]/Domy[Výměra])</f>
        <v>7355.7692307692305</v>
      </c>
    </row>
    <row r="71" spans="1:37" ht="15">
      <c r="A71" s="9">
        <v>5029.5</v>
      </c>
      <c r="B71">
        <v>3</v>
      </c>
      <c r="C71">
        <v>2</v>
      </c>
      <c r="D71">
        <v>1117</v>
      </c>
      <c r="E71" s="6">
        <v>3</v>
      </c>
      <c r="F71" s="15">
        <v>7650000</v>
      </c>
      <c r="H71" s="16">
        <v>1940</v>
      </c>
      <c r="J71">
        <v>528</v>
      </c>
      <c r="K71">
        <v>589</v>
      </c>
      <c r="M71">
        <v>1043</v>
      </c>
      <c r="N71" t="s">
        <v>39</v>
      </c>
      <c r="O71" s="8" t="s">
        <v>8</v>
      </c>
      <c r="P71" s="8" t="s">
        <v>8</v>
      </c>
      <c r="Q71" s="8" t="s">
        <v>2</v>
      </c>
      <c r="AK71" s="6">
        <f>IF(ISERR(Domy[Cena]/Domy[Výměra]),"",Domy[Cena]/Domy[Výměra])</f>
        <v>6848.7018800358101</v>
      </c>
    </row>
    <row r="72" spans="1:37" ht="15">
      <c r="A72">
        <v>5339</v>
      </c>
      <c r="B72">
        <v>2</v>
      </c>
      <c r="C72">
        <v>1</v>
      </c>
      <c r="D72">
        <v>1025</v>
      </c>
      <c r="E72" s="6">
        <v>3</v>
      </c>
      <c r="F72" s="15">
        <v>7690000</v>
      </c>
      <c r="G72" t="s">
        <v>34</v>
      </c>
      <c r="H72" s="16">
        <v>2520</v>
      </c>
      <c r="J72">
        <v>1025</v>
      </c>
      <c r="M72">
        <v>420</v>
      </c>
      <c r="N72" t="s">
        <v>39</v>
      </c>
      <c r="O72" s="8" t="s">
        <v>12</v>
      </c>
      <c r="P72" s="8" t="s">
        <v>8</v>
      </c>
      <c r="Q72" s="8" t="s">
        <v>2</v>
      </c>
      <c r="AK72" s="6">
        <f>IF(ISERR(Domy[Cena]/Domy[Výměra]),"",Domy[Cena]/Domy[Výměra])</f>
        <v>7502.4390243902435</v>
      </c>
    </row>
    <row r="73" spans="1:37" ht="15">
      <c r="A73" s="2">
        <v>5338</v>
      </c>
      <c r="B73">
        <v>2</v>
      </c>
      <c r="C73">
        <v>1</v>
      </c>
      <c r="E73" s="6">
        <v>4</v>
      </c>
      <c r="F73" s="15">
        <v>7690000</v>
      </c>
      <c r="G73" t="s">
        <v>34</v>
      </c>
      <c r="H73" s="16">
        <v>600</v>
      </c>
      <c r="M73">
        <v>293</v>
      </c>
      <c r="N73" t="s">
        <v>39</v>
      </c>
      <c r="O73" s="8" t="s">
        <v>9</v>
      </c>
      <c r="P73" s="8" t="s">
        <v>6</v>
      </c>
      <c r="Q73" s="8" t="s">
        <v>16</v>
      </c>
      <c r="AK73" s="6" t="str">
        <f>IF(ISERR(Domy[Cena]/Domy[Výměra]),"",Domy[Cena]/Domy[Výměra])</f>
        <v/>
      </c>
    </row>
    <row r="74" spans="1:37" ht="15">
      <c r="A74" s="2">
        <v>4024</v>
      </c>
      <c r="B74">
        <v>3</v>
      </c>
      <c r="C74">
        <v>2</v>
      </c>
      <c r="D74">
        <v>1418</v>
      </c>
      <c r="E74" s="6">
        <v>3</v>
      </c>
      <c r="F74" s="15">
        <v>7750000</v>
      </c>
      <c r="G74" t="s">
        <v>36</v>
      </c>
      <c r="H74" s="16">
        <v>80</v>
      </c>
      <c r="J74">
        <v>709</v>
      </c>
      <c r="K74">
        <v>709</v>
      </c>
      <c r="L74">
        <v>1</v>
      </c>
      <c r="M74">
        <v>1714</v>
      </c>
      <c r="N74" t="s">
        <v>39</v>
      </c>
      <c r="O74" s="8" t="s">
        <v>11</v>
      </c>
      <c r="P74" s="8" t="s">
        <v>8</v>
      </c>
      <c r="Q74" s="8" t="s">
        <v>2</v>
      </c>
      <c r="AK74" s="6">
        <f>IF(ISERR(Domy[Cena]/Domy[Výměra]),"",Domy[Cena]/Domy[Výměra])</f>
        <v>5465.4442877291958</v>
      </c>
    </row>
    <row r="75" spans="1:37" ht="15">
      <c r="A75" s="2">
        <v>5613</v>
      </c>
      <c r="B75">
        <v>1</v>
      </c>
      <c r="C75">
        <v>1</v>
      </c>
      <c r="D75">
        <v>1440</v>
      </c>
      <c r="E75" s="6">
        <v>1</v>
      </c>
      <c r="F75" s="15">
        <v>7800000</v>
      </c>
      <c r="H75" s="16">
        <v>2850</v>
      </c>
      <c r="J75">
        <v>720</v>
      </c>
      <c r="K75">
        <v>720</v>
      </c>
      <c r="M75">
        <v>1523</v>
      </c>
      <c r="N75" t="s">
        <v>40</v>
      </c>
      <c r="O75" s="8" t="s">
        <v>18</v>
      </c>
      <c r="P75" s="8" t="s">
        <v>18</v>
      </c>
      <c r="Q75" s="8" t="s">
        <v>18</v>
      </c>
      <c r="AK75" s="6">
        <f>IF(ISERR(Domy[Cena]/Domy[Výměra]),"",Domy[Cena]/Domy[Výměra])</f>
        <v>5416.666666666667</v>
      </c>
    </row>
    <row r="76" spans="1:37" ht="15">
      <c r="A76" s="2">
        <v>5733</v>
      </c>
      <c r="B76">
        <v>3</v>
      </c>
      <c r="C76">
        <v>2</v>
      </c>
      <c r="D76">
        <v>1000</v>
      </c>
      <c r="E76" s="6">
        <v>3</v>
      </c>
      <c r="F76" s="15">
        <v>7890000</v>
      </c>
      <c r="G76" t="s">
        <v>34</v>
      </c>
      <c r="H76" s="16">
        <v>240</v>
      </c>
      <c r="M76">
        <v>471</v>
      </c>
      <c r="N76" t="s">
        <v>39</v>
      </c>
      <c r="O76" s="8" t="s">
        <v>7</v>
      </c>
      <c r="P76" s="8" t="s">
        <v>8</v>
      </c>
      <c r="Q76" s="8" t="s">
        <v>2</v>
      </c>
      <c r="AK76" s="6">
        <f>IF(ISERR(Domy[Cena]/Domy[Výměra]),"",Domy[Cena]/Domy[Výměra])</f>
        <v>7890</v>
      </c>
    </row>
    <row r="77" spans="1:37" ht="15">
      <c r="A77">
        <v>5345</v>
      </c>
      <c r="B77">
        <v>3</v>
      </c>
      <c r="C77">
        <v>1</v>
      </c>
      <c r="D77">
        <v>1041</v>
      </c>
      <c r="E77" s="6">
        <v>3</v>
      </c>
      <c r="F77" s="15">
        <v>7900000</v>
      </c>
      <c r="H77" s="16">
        <v>180</v>
      </c>
      <c r="O77" s="8" t="s">
        <v>8</v>
      </c>
      <c r="P77" s="8" t="s">
        <v>8</v>
      </c>
      <c r="Q77" s="8" t="s">
        <v>2</v>
      </c>
      <c r="AK77" s="6">
        <f>IF(ISERR(Domy[Cena]/Domy[Výměra]),"",Domy[Cena]/Domy[Výměra])</f>
        <v>7588.8568683957737</v>
      </c>
    </row>
    <row r="78" spans="1:37" ht="15">
      <c r="A78" s="2">
        <v>5077</v>
      </c>
      <c r="B78">
        <v>3</v>
      </c>
      <c r="C78">
        <v>2</v>
      </c>
      <c r="D78">
        <v>1200</v>
      </c>
      <c r="E78" s="6">
        <v>10</v>
      </c>
      <c r="F78" s="15">
        <v>7920000</v>
      </c>
      <c r="G78" t="s">
        <v>34</v>
      </c>
      <c r="H78" s="16">
        <v>2460</v>
      </c>
      <c r="J78">
        <v>1200</v>
      </c>
      <c r="N78" t="s">
        <v>39</v>
      </c>
      <c r="O78" s="8" t="s">
        <v>1</v>
      </c>
      <c r="P78" s="8" t="s">
        <v>6</v>
      </c>
      <c r="Q78" s="8" t="s">
        <v>16</v>
      </c>
      <c r="AK78" s="6">
        <f>IF(ISERR(Domy[Cena]/Domy[Výměra]),"",Domy[Cena]/Domy[Výměra])</f>
        <v>6600</v>
      </c>
    </row>
    <row r="79" spans="1:37" ht="15">
      <c r="A79" s="2">
        <v>5567</v>
      </c>
      <c r="B79">
        <v>2</v>
      </c>
      <c r="C79">
        <v>1</v>
      </c>
      <c r="D79">
        <v>868</v>
      </c>
      <c r="E79" s="6">
        <v>7</v>
      </c>
      <c r="F79" s="15">
        <v>7950000</v>
      </c>
      <c r="H79" s="16">
        <v>160</v>
      </c>
      <c r="J79">
        <v>868</v>
      </c>
      <c r="L79">
        <v>1</v>
      </c>
      <c r="M79">
        <v>420</v>
      </c>
      <c r="N79" t="s">
        <v>39</v>
      </c>
      <c r="O79" s="8" t="s">
        <v>6</v>
      </c>
      <c r="P79" s="8" t="s">
        <v>15</v>
      </c>
      <c r="Q79" s="8" t="s">
        <v>2</v>
      </c>
      <c r="AK79" s="6">
        <f>IF(ISERR(Domy[Cena]/Domy[Výměra]),"",Domy[Cena]/Domy[Výměra])</f>
        <v>9158.9861751152075</v>
      </c>
    </row>
    <row r="80" spans="1:37" ht="15">
      <c r="A80">
        <v>6212</v>
      </c>
      <c r="B80">
        <v>3</v>
      </c>
      <c r="C80">
        <v>1</v>
      </c>
      <c r="D80">
        <v>1008</v>
      </c>
      <c r="E80" s="6">
        <v>3</v>
      </c>
      <c r="F80" s="15">
        <v>7950000</v>
      </c>
      <c r="H80" s="16">
        <v>1860</v>
      </c>
      <c r="M80">
        <v>698</v>
      </c>
      <c r="N80" t="s">
        <v>39</v>
      </c>
      <c r="O80" s="8" t="s">
        <v>14</v>
      </c>
      <c r="P80" s="8" t="s">
        <v>8</v>
      </c>
      <c r="Q80" s="8" t="s">
        <v>2</v>
      </c>
      <c r="AK80" s="6">
        <f>IF(ISERR(Domy[Cena]/Domy[Výměra]),"",Domy[Cena]/Domy[Výměra])</f>
        <v>7886.9047619047615</v>
      </c>
    </row>
    <row r="81" spans="1:37" ht="15">
      <c r="A81">
        <v>5610</v>
      </c>
      <c r="B81">
        <v>3</v>
      </c>
      <c r="C81">
        <v>1</v>
      </c>
      <c r="D81">
        <v>900</v>
      </c>
      <c r="E81" s="6">
        <v>3</v>
      </c>
      <c r="F81" s="15">
        <v>7990000</v>
      </c>
      <c r="G81" t="s">
        <v>34</v>
      </c>
      <c r="H81" s="16">
        <v>2200</v>
      </c>
      <c r="J81">
        <v>900</v>
      </c>
      <c r="M81">
        <v>362</v>
      </c>
      <c r="N81" t="s">
        <v>39</v>
      </c>
      <c r="O81" s="8" t="s">
        <v>7</v>
      </c>
      <c r="P81" s="8" t="s">
        <v>8</v>
      </c>
      <c r="Q81" s="8" t="s">
        <v>2</v>
      </c>
      <c r="AK81" s="6">
        <f>IF(ISERR(Domy[Cena]/Domy[Výměra]),"",Domy[Cena]/Domy[Výměra])</f>
        <v>8877.7777777777774</v>
      </c>
    </row>
    <row r="82" spans="1:37" ht="15">
      <c r="A82">
        <v>6202</v>
      </c>
      <c r="B82">
        <v>3</v>
      </c>
      <c r="C82">
        <v>1</v>
      </c>
      <c r="D82">
        <v>1632</v>
      </c>
      <c r="E82" s="6">
        <v>7</v>
      </c>
      <c r="F82" s="15">
        <v>7990000</v>
      </c>
      <c r="G82" t="s">
        <v>34</v>
      </c>
      <c r="H82" s="16">
        <v>330</v>
      </c>
      <c r="I82">
        <v>662</v>
      </c>
      <c r="J82">
        <v>970</v>
      </c>
      <c r="M82">
        <v>397</v>
      </c>
      <c r="N82" t="s">
        <v>40</v>
      </c>
      <c r="O82" s="8" t="s">
        <v>5</v>
      </c>
      <c r="P82" s="8" t="s">
        <v>8</v>
      </c>
      <c r="Q82" s="8" t="s">
        <v>2</v>
      </c>
      <c r="AK82" s="6">
        <f>IF(ISERR(Domy[Cena]/Domy[Výměra]),"",Domy[Cena]/Domy[Výměra])</f>
        <v>4895.833333333333</v>
      </c>
    </row>
    <row r="83" spans="1:37" ht="15">
      <c r="A83">
        <v>6231</v>
      </c>
      <c r="B83">
        <v>3</v>
      </c>
      <c r="C83">
        <v>1</v>
      </c>
      <c r="D83">
        <v>988</v>
      </c>
      <c r="E83" s="6">
        <v>3</v>
      </c>
      <c r="F83" s="15">
        <v>7990000</v>
      </c>
      <c r="G83" t="s">
        <v>34</v>
      </c>
      <c r="H83" s="16">
        <v>1700</v>
      </c>
      <c r="J83">
        <v>988</v>
      </c>
      <c r="M83">
        <v>793</v>
      </c>
      <c r="N83" t="s">
        <v>39</v>
      </c>
      <c r="O83" s="8" t="s">
        <v>11</v>
      </c>
      <c r="P83" s="8" t="s">
        <v>8</v>
      </c>
      <c r="Q83" s="8" t="s">
        <v>16</v>
      </c>
      <c r="AK83" s="6">
        <f>IF(ISERR(Domy[Cena]/Domy[Výměra]),"",Domy[Cena]/Domy[Výměra])</f>
        <v>8087.0445344129557</v>
      </c>
    </row>
    <row r="84" spans="1:37" ht="15">
      <c r="A84">
        <v>6332</v>
      </c>
      <c r="B84">
        <v>3</v>
      </c>
      <c r="C84">
        <v>2</v>
      </c>
      <c r="D84">
        <v>1100</v>
      </c>
      <c r="E84" s="6">
        <v>3</v>
      </c>
      <c r="F84" s="15">
        <v>7990000</v>
      </c>
      <c r="G84" t="s">
        <v>34</v>
      </c>
      <c r="H84" s="16">
        <v>2600</v>
      </c>
      <c r="J84">
        <v>1100</v>
      </c>
      <c r="M84">
        <v>547</v>
      </c>
      <c r="N84" t="s">
        <v>39</v>
      </c>
      <c r="O84" s="8" t="s">
        <v>11</v>
      </c>
      <c r="P84" s="8" t="s">
        <v>8</v>
      </c>
      <c r="Q84" s="8" t="s">
        <v>16</v>
      </c>
      <c r="AK84" s="6">
        <f>IF(ISERR(Domy[Cena]/Domy[Výměra]),"",Domy[Cena]/Domy[Výměra])</f>
        <v>7263.636363636364</v>
      </c>
    </row>
    <row r="85" spans="1:37" ht="15">
      <c r="A85">
        <v>6544</v>
      </c>
      <c r="B85">
        <v>2</v>
      </c>
      <c r="C85">
        <v>1</v>
      </c>
      <c r="D85">
        <v>960</v>
      </c>
      <c r="E85" s="6">
        <v>4</v>
      </c>
      <c r="F85" s="15">
        <v>7990000</v>
      </c>
      <c r="G85" t="s">
        <v>34</v>
      </c>
      <c r="H85" s="16">
        <v>3500</v>
      </c>
      <c r="L85">
        <v>1</v>
      </c>
      <c r="N85" t="s">
        <v>39</v>
      </c>
      <c r="O85" s="8" t="s">
        <v>9</v>
      </c>
      <c r="P85" s="8" t="s">
        <v>6</v>
      </c>
      <c r="Q85" s="8" t="s">
        <v>16</v>
      </c>
      <c r="AK85" s="6">
        <f>IF(ISERR(Domy[Cena]/Domy[Výměra]),"",Domy[Cena]/Domy[Výměra])</f>
        <v>8322.9166666666661</v>
      </c>
    </row>
    <row r="86" spans="1:37" ht="15">
      <c r="A86">
        <v>5150</v>
      </c>
      <c r="B86">
        <v>3</v>
      </c>
      <c r="C86">
        <v>1</v>
      </c>
      <c r="D86">
        <v>1260</v>
      </c>
      <c r="E86" s="6">
        <v>3</v>
      </c>
      <c r="F86" s="15">
        <v>7990000</v>
      </c>
      <c r="G86" t="s">
        <v>34</v>
      </c>
      <c r="H86" s="16">
        <v>240</v>
      </c>
      <c r="K86">
        <v>1260</v>
      </c>
      <c r="M86">
        <v>443</v>
      </c>
      <c r="N86" t="s">
        <v>39</v>
      </c>
      <c r="O86" s="8" t="s">
        <v>7</v>
      </c>
      <c r="P86" s="8" t="s">
        <v>8</v>
      </c>
      <c r="Q86" s="8" t="s">
        <v>2</v>
      </c>
      <c r="AK86" s="6">
        <f>IF(ISERR(Domy[Cena]/Domy[Výměra]),"",Domy[Cena]/Domy[Výměra])</f>
        <v>6341.269841269841</v>
      </c>
    </row>
    <row r="87" spans="1:37" ht="15">
      <c r="A87">
        <v>5282</v>
      </c>
      <c r="B87">
        <v>3</v>
      </c>
      <c r="C87">
        <v>1</v>
      </c>
      <c r="D87">
        <v>1752</v>
      </c>
      <c r="E87" s="6">
        <v>5</v>
      </c>
      <c r="F87" s="15">
        <v>7990000</v>
      </c>
      <c r="H87" s="16">
        <v>2690</v>
      </c>
      <c r="J87">
        <v>960</v>
      </c>
      <c r="K87">
        <v>792</v>
      </c>
      <c r="M87">
        <v>889</v>
      </c>
      <c r="N87" t="s">
        <v>39</v>
      </c>
      <c r="O87" s="8" t="s">
        <v>3</v>
      </c>
      <c r="P87" s="8" t="s">
        <v>3</v>
      </c>
      <c r="Q87" s="8" t="s">
        <v>3</v>
      </c>
      <c r="AK87" s="6">
        <f>IF(ISERR(Domy[Cena]/Domy[Výměra]),"",Domy[Cena]/Domy[Výměra])</f>
        <v>4560.5022831050228</v>
      </c>
    </row>
    <row r="88" spans="1:37" ht="15">
      <c r="A88" s="2">
        <v>5372</v>
      </c>
      <c r="B88">
        <v>3</v>
      </c>
      <c r="C88">
        <v>2</v>
      </c>
      <c r="D88">
        <v>2214</v>
      </c>
      <c r="E88" s="6">
        <v>10</v>
      </c>
      <c r="F88" s="15">
        <v>7990000</v>
      </c>
      <c r="G88" t="s">
        <v>34</v>
      </c>
      <c r="H88" s="16">
        <v>5000</v>
      </c>
      <c r="I88">
        <v>756</v>
      </c>
      <c r="J88">
        <v>1458</v>
      </c>
      <c r="M88">
        <v>2247</v>
      </c>
      <c r="N88" t="s">
        <v>39</v>
      </c>
      <c r="O88" s="8" t="s">
        <v>13</v>
      </c>
      <c r="P88" s="8" t="s">
        <v>6</v>
      </c>
      <c r="Q88" s="8" t="s">
        <v>16</v>
      </c>
      <c r="AK88" s="6">
        <f>IF(ISERR(Domy[Cena]/Domy[Výměra]),"",Domy[Cena]/Domy[Výměra])</f>
        <v>3608.8527551942184</v>
      </c>
    </row>
    <row r="89" spans="1:37" ht="15">
      <c r="A89">
        <v>5292</v>
      </c>
      <c r="B89">
        <v>3</v>
      </c>
      <c r="C89">
        <v>1</v>
      </c>
      <c r="D89">
        <v>992</v>
      </c>
      <c r="E89" s="6">
        <v>5</v>
      </c>
      <c r="F89" s="15">
        <v>7990000</v>
      </c>
      <c r="G89" t="s">
        <v>34</v>
      </c>
      <c r="H89" s="16">
        <v>400</v>
      </c>
      <c r="J89">
        <v>992</v>
      </c>
      <c r="M89">
        <v>314</v>
      </c>
      <c r="N89" t="s">
        <v>39</v>
      </c>
      <c r="O89" s="8" t="s">
        <v>3</v>
      </c>
      <c r="P89" s="8" t="s">
        <v>3</v>
      </c>
      <c r="Q89" s="8" t="s">
        <v>3</v>
      </c>
      <c r="AK89" s="6">
        <f>IF(ISERR(Domy[Cena]/Domy[Výměra]),"",Domy[Cena]/Domy[Výměra])</f>
        <v>8054.4354838709678</v>
      </c>
    </row>
    <row r="90" spans="1:37" ht="15">
      <c r="A90">
        <v>4327</v>
      </c>
      <c r="B90">
        <v>3</v>
      </c>
      <c r="C90">
        <v>2</v>
      </c>
      <c r="D90">
        <v>1064</v>
      </c>
      <c r="E90" s="6">
        <v>5</v>
      </c>
      <c r="F90" s="15">
        <v>7990000</v>
      </c>
      <c r="G90" t="s">
        <v>34</v>
      </c>
      <c r="H90" s="16">
        <v>2860</v>
      </c>
      <c r="J90">
        <v>1064</v>
      </c>
      <c r="L90">
        <v>1</v>
      </c>
      <c r="M90">
        <v>907</v>
      </c>
      <c r="N90" t="s">
        <v>39</v>
      </c>
      <c r="O90" s="8" t="s">
        <v>3</v>
      </c>
      <c r="P90" s="8" t="s">
        <v>3</v>
      </c>
      <c r="Q90" s="8" t="s">
        <v>3</v>
      </c>
      <c r="AK90" s="6">
        <f>IF(ISERR(Domy[Cena]/Domy[Výměra]),"",Domy[Cena]/Domy[Výměra])</f>
        <v>7509.3984962406012</v>
      </c>
    </row>
    <row r="91" spans="1:37" ht="15">
      <c r="A91">
        <v>4407</v>
      </c>
      <c r="B91">
        <v>3</v>
      </c>
      <c r="C91">
        <v>1</v>
      </c>
      <c r="D91">
        <v>1008</v>
      </c>
      <c r="E91" s="6">
        <v>3</v>
      </c>
      <c r="F91" s="15">
        <v>7990000</v>
      </c>
      <c r="G91" t="s">
        <v>34</v>
      </c>
      <c r="H91" s="16">
        <v>710</v>
      </c>
      <c r="J91">
        <v>1008</v>
      </c>
      <c r="M91">
        <v>380</v>
      </c>
      <c r="N91" t="s">
        <v>40</v>
      </c>
      <c r="O91" s="8" t="s">
        <v>7</v>
      </c>
      <c r="P91" s="8" t="s">
        <v>8</v>
      </c>
      <c r="Q91" s="8" t="s">
        <v>2</v>
      </c>
      <c r="AK91" s="6">
        <f>IF(ISERR(Domy[Cena]/Domy[Výměra]),"",Domy[Cena]/Domy[Výměra])</f>
        <v>7926.5873015873012</v>
      </c>
    </row>
    <row r="92" spans="1:37" ht="15">
      <c r="A92">
        <v>4467</v>
      </c>
      <c r="B92">
        <v>3</v>
      </c>
      <c r="C92">
        <v>2</v>
      </c>
      <c r="D92">
        <v>1124</v>
      </c>
      <c r="E92" s="6">
        <v>5</v>
      </c>
      <c r="F92" s="15">
        <v>7990000</v>
      </c>
      <c r="G92" t="s">
        <v>34</v>
      </c>
      <c r="H92" s="16">
        <v>1550</v>
      </c>
      <c r="J92">
        <v>1124</v>
      </c>
      <c r="M92">
        <v>1270</v>
      </c>
      <c r="N92" t="s">
        <v>39</v>
      </c>
      <c r="O92" s="8" t="s">
        <v>3</v>
      </c>
      <c r="P92" s="8" t="s">
        <v>3</v>
      </c>
      <c r="Q92" s="8" t="s">
        <v>3</v>
      </c>
      <c r="AK92" s="6">
        <f>IF(ISERR(Domy[Cena]/Domy[Výměra]),"",Domy[Cena]/Domy[Výměra])</f>
        <v>7108.5409252669042</v>
      </c>
    </row>
    <row r="93" spans="1:37" ht="15">
      <c r="A93">
        <v>4473</v>
      </c>
      <c r="B93">
        <v>3</v>
      </c>
      <c r="C93">
        <v>2</v>
      </c>
      <c r="D93">
        <v>1508</v>
      </c>
      <c r="E93" s="6">
        <v>3</v>
      </c>
      <c r="F93" s="15">
        <v>7990000</v>
      </c>
      <c r="G93" t="s">
        <v>36</v>
      </c>
      <c r="H93" s="16">
        <v>2650</v>
      </c>
      <c r="J93">
        <v>799</v>
      </c>
      <c r="K93">
        <v>709</v>
      </c>
      <c r="M93">
        <v>676</v>
      </c>
      <c r="N93" t="s">
        <v>39</v>
      </c>
      <c r="O93" s="8" t="s">
        <v>11</v>
      </c>
      <c r="P93" s="8" t="s">
        <v>8</v>
      </c>
      <c r="Q93" s="8" t="s">
        <v>2</v>
      </c>
      <c r="AK93" s="6">
        <f>IF(ISERR(Domy[Cena]/Domy[Výměra]),"",Domy[Cena]/Domy[Výměra])</f>
        <v>5298.4084880636601</v>
      </c>
    </row>
    <row r="94" spans="1:37" ht="15">
      <c r="A94">
        <v>4628</v>
      </c>
      <c r="B94">
        <v>4</v>
      </c>
      <c r="C94">
        <v>2</v>
      </c>
      <c r="D94">
        <v>1300</v>
      </c>
      <c r="E94" s="6">
        <v>3</v>
      </c>
      <c r="F94" s="15">
        <v>7990000</v>
      </c>
      <c r="G94" t="s">
        <v>34</v>
      </c>
      <c r="H94" s="16">
        <v>2830</v>
      </c>
      <c r="M94">
        <v>854</v>
      </c>
      <c r="N94" t="s">
        <v>39</v>
      </c>
      <c r="O94" s="8" t="s">
        <v>11</v>
      </c>
      <c r="P94" s="8" t="s">
        <v>8</v>
      </c>
      <c r="Q94" s="8" t="s">
        <v>16</v>
      </c>
      <c r="AK94" s="6">
        <f>IF(ISERR(Domy[Cena]/Domy[Výměra]),"",Domy[Cena]/Domy[Výměra])</f>
        <v>6146.1538461538457</v>
      </c>
    </row>
    <row r="95" spans="1:37" ht="15">
      <c r="A95" s="2">
        <v>4755</v>
      </c>
      <c r="B95">
        <v>3</v>
      </c>
      <c r="C95">
        <v>2</v>
      </c>
      <c r="D95">
        <v>1456</v>
      </c>
      <c r="E95" s="6">
        <v>5</v>
      </c>
      <c r="F95" s="15">
        <v>7990000</v>
      </c>
      <c r="G95" t="s">
        <v>34</v>
      </c>
      <c r="H95" s="16">
        <v>1000</v>
      </c>
      <c r="M95">
        <v>501</v>
      </c>
      <c r="N95" t="s">
        <v>39</v>
      </c>
      <c r="O95" s="8" t="s">
        <v>2</v>
      </c>
      <c r="P95" s="8" t="s">
        <v>3</v>
      </c>
      <c r="Q95" s="8" t="s">
        <v>3</v>
      </c>
      <c r="AK95" s="6">
        <f>IF(ISERR(Domy[Cena]/Domy[Výměra]),"",Domy[Cena]/Domy[Výměra])</f>
        <v>5487.6373626373625</v>
      </c>
    </row>
    <row r="96" spans="1:37" ht="15">
      <c r="A96">
        <v>4846</v>
      </c>
      <c r="B96">
        <v>3</v>
      </c>
      <c r="C96">
        <v>1</v>
      </c>
      <c r="D96">
        <v>1008</v>
      </c>
      <c r="E96" s="6">
        <v>3</v>
      </c>
      <c r="F96" s="15">
        <v>7990000</v>
      </c>
      <c r="G96" t="s">
        <v>34</v>
      </c>
      <c r="H96" s="16">
        <v>1420</v>
      </c>
      <c r="J96">
        <v>1008</v>
      </c>
      <c r="M96">
        <v>624</v>
      </c>
      <c r="N96" t="s">
        <v>39</v>
      </c>
      <c r="O96" s="8" t="s">
        <v>14</v>
      </c>
      <c r="P96" s="8" t="s">
        <v>8</v>
      </c>
      <c r="Q96" s="8" t="s">
        <v>2</v>
      </c>
      <c r="AK96" s="6">
        <f>IF(ISERR(Domy[Cena]/Domy[Výměra]),"",Domy[Cena]/Domy[Výměra])</f>
        <v>7926.5873015873012</v>
      </c>
    </row>
    <row r="97" spans="1:37" ht="15">
      <c r="A97" s="2">
        <v>4960</v>
      </c>
      <c r="B97">
        <v>3</v>
      </c>
      <c r="C97">
        <v>1</v>
      </c>
      <c r="D97">
        <v>1050</v>
      </c>
      <c r="E97" s="6">
        <v>10</v>
      </c>
      <c r="F97" s="15">
        <v>7990000</v>
      </c>
      <c r="G97" t="s">
        <v>34</v>
      </c>
      <c r="H97" s="16">
        <v>3410</v>
      </c>
      <c r="J97">
        <v>1050</v>
      </c>
      <c r="L97">
        <v>1</v>
      </c>
      <c r="M97">
        <v>610</v>
      </c>
      <c r="N97" t="s">
        <v>39</v>
      </c>
      <c r="O97" s="8" t="s">
        <v>1</v>
      </c>
      <c r="P97" s="8" t="s">
        <v>6</v>
      </c>
      <c r="Q97" s="8" t="s">
        <v>16</v>
      </c>
      <c r="AK97" s="6">
        <f>IF(ISERR(Domy[Cena]/Domy[Výměra]),"",Domy[Cena]/Domy[Výměra])</f>
        <v>7609.5238095238092</v>
      </c>
    </row>
    <row r="98" spans="1:37" ht="15">
      <c r="A98" s="2">
        <v>4022</v>
      </c>
      <c r="B98">
        <v>3</v>
      </c>
      <c r="C98">
        <v>1</v>
      </c>
      <c r="D98">
        <v>1028</v>
      </c>
      <c r="E98" s="6">
        <v>10</v>
      </c>
      <c r="F98" s="15">
        <v>7990000</v>
      </c>
      <c r="G98" t="s">
        <v>34</v>
      </c>
      <c r="H98" s="16">
        <v>680</v>
      </c>
      <c r="J98">
        <v>1068</v>
      </c>
      <c r="M98">
        <v>490</v>
      </c>
      <c r="N98" t="s">
        <v>40</v>
      </c>
      <c r="O98" s="8" t="s">
        <v>1</v>
      </c>
      <c r="P98" s="8" t="s">
        <v>6</v>
      </c>
      <c r="Q98" s="8" t="s">
        <v>16</v>
      </c>
      <c r="AK98" s="6">
        <f>IF(ISERR(Domy[Cena]/Domy[Výměra]),"",Domy[Cena]/Domy[Výměra])</f>
        <v>7772.3735408560315</v>
      </c>
    </row>
    <row r="99" spans="1:37" ht="15">
      <c r="A99">
        <v>3983</v>
      </c>
      <c r="B99">
        <v>3</v>
      </c>
      <c r="C99">
        <v>1</v>
      </c>
      <c r="D99">
        <v>1008</v>
      </c>
      <c r="E99" s="6">
        <v>5</v>
      </c>
      <c r="F99" s="15">
        <v>7990000</v>
      </c>
      <c r="G99" t="s">
        <v>34</v>
      </c>
      <c r="H99" s="16">
        <v>3210</v>
      </c>
      <c r="J99">
        <v>1008</v>
      </c>
      <c r="M99">
        <v>733</v>
      </c>
      <c r="N99" t="s">
        <v>39</v>
      </c>
      <c r="O99" s="8" t="s">
        <v>3</v>
      </c>
      <c r="P99" s="8" t="s">
        <v>3</v>
      </c>
      <c r="Q99" s="8" t="s">
        <v>3</v>
      </c>
      <c r="AK99" s="6">
        <f>IF(ISERR(Domy[Cena]/Domy[Výměra]),"",Domy[Cena]/Domy[Výměra])</f>
        <v>7926.5873015873012</v>
      </c>
    </row>
    <row r="100" spans="1:37" ht="15">
      <c r="A100">
        <v>3325</v>
      </c>
      <c r="B100">
        <v>3</v>
      </c>
      <c r="C100">
        <v>2</v>
      </c>
      <c r="D100">
        <v>962</v>
      </c>
      <c r="E100" s="6">
        <v>3</v>
      </c>
      <c r="F100" s="15">
        <v>7990000</v>
      </c>
      <c r="G100" t="s">
        <v>34</v>
      </c>
      <c r="H100" s="16">
        <v>3260</v>
      </c>
      <c r="J100">
        <v>962</v>
      </c>
      <c r="M100">
        <v>484</v>
      </c>
      <c r="N100" t="s">
        <v>39</v>
      </c>
      <c r="O100" s="8" t="s">
        <v>6</v>
      </c>
      <c r="P100" s="8" t="s">
        <v>15</v>
      </c>
      <c r="Q100" s="8" t="s">
        <v>2</v>
      </c>
      <c r="AK100" s="6">
        <f>IF(ISERR(Domy[Cena]/Domy[Výměra]),"",Domy[Cena]/Domy[Výměra])</f>
        <v>8305.6133056133058</v>
      </c>
    </row>
    <row r="101" spans="1:37" ht="15">
      <c r="A101">
        <v>1502</v>
      </c>
      <c r="B101">
        <v>3</v>
      </c>
      <c r="C101">
        <v>2</v>
      </c>
      <c r="D101">
        <v>1883</v>
      </c>
      <c r="E101" s="6">
        <v>5</v>
      </c>
      <c r="F101" s="15">
        <v>8000000</v>
      </c>
      <c r="G101" t="s">
        <v>37</v>
      </c>
      <c r="H101" s="16">
        <v>400</v>
      </c>
      <c r="I101">
        <v>875</v>
      </c>
      <c r="J101">
        <v>1008</v>
      </c>
      <c r="M101">
        <v>817</v>
      </c>
      <c r="N101" t="s">
        <v>39</v>
      </c>
      <c r="O101" s="8" t="s">
        <v>3</v>
      </c>
      <c r="P101" s="8" t="s">
        <v>3</v>
      </c>
      <c r="Q101" s="8" t="s">
        <v>3</v>
      </c>
      <c r="AK101" s="6">
        <f>IF(ISERR(Domy[Cena]/Domy[Výměra]),"",Domy[Cena]/Domy[Výměra])</f>
        <v>4248.5395645246945</v>
      </c>
    </row>
    <row r="102" spans="1:37" ht="15">
      <c r="A102">
        <v>4898</v>
      </c>
      <c r="B102">
        <v>2</v>
      </c>
      <c r="C102">
        <v>1</v>
      </c>
      <c r="D102">
        <v>876</v>
      </c>
      <c r="E102" s="6">
        <v>7</v>
      </c>
      <c r="F102" s="15">
        <v>8000000</v>
      </c>
      <c r="H102" s="16">
        <v>1680</v>
      </c>
      <c r="J102">
        <v>876</v>
      </c>
      <c r="M102">
        <v>1039</v>
      </c>
      <c r="N102" t="s">
        <v>39</v>
      </c>
      <c r="O102" s="8" t="s">
        <v>9</v>
      </c>
      <c r="P102" s="8" t="s">
        <v>6</v>
      </c>
      <c r="Q102" s="8" t="s">
        <v>16</v>
      </c>
      <c r="AK102" s="6">
        <f>IF(ISERR(Domy[Cena]/Domy[Výměra]),"",Domy[Cena]/Domy[Výměra])</f>
        <v>9132.4200913242003</v>
      </c>
    </row>
    <row r="103" spans="1:37" ht="15">
      <c r="A103">
        <v>4116</v>
      </c>
      <c r="B103">
        <v>2</v>
      </c>
      <c r="C103">
        <v>1</v>
      </c>
      <c r="D103">
        <v>1008</v>
      </c>
      <c r="E103" s="6">
        <v>4</v>
      </c>
      <c r="F103" s="15">
        <v>8250000</v>
      </c>
      <c r="G103" t="s">
        <v>34</v>
      </c>
      <c r="H103" s="16">
        <v>470</v>
      </c>
      <c r="J103">
        <v>1008</v>
      </c>
      <c r="M103">
        <v>641</v>
      </c>
      <c r="N103" t="s">
        <v>39</v>
      </c>
      <c r="O103" s="8" t="s">
        <v>9</v>
      </c>
      <c r="P103" s="8" t="s">
        <v>6</v>
      </c>
      <c r="Q103" s="8" t="s">
        <v>16</v>
      </c>
      <c r="AK103" s="6">
        <f>IF(ISERR(Domy[Cena]/Domy[Výměra]),"",Domy[Cena]/Domy[Výměra])</f>
        <v>8184.5238095238092</v>
      </c>
    </row>
    <row r="104" spans="1:37" ht="15">
      <c r="A104">
        <v>6083</v>
      </c>
      <c r="B104">
        <v>3</v>
      </c>
      <c r="C104">
        <v>1</v>
      </c>
      <c r="D104">
        <v>1086</v>
      </c>
      <c r="E104" s="6">
        <v>4</v>
      </c>
      <c r="F104" s="15">
        <v>8290000</v>
      </c>
      <c r="G104" t="s">
        <v>34</v>
      </c>
      <c r="H104" s="16">
        <v>1970</v>
      </c>
      <c r="J104">
        <v>1086</v>
      </c>
      <c r="M104">
        <v>714</v>
      </c>
      <c r="N104" t="s">
        <v>39</v>
      </c>
      <c r="O104" s="8" t="s">
        <v>9</v>
      </c>
      <c r="P104" s="8" t="s">
        <v>6</v>
      </c>
      <c r="Q104" s="8" t="s">
        <v>16</v>
      </c>
      <c r="AK104" s="6">
        <f>IF(ISERR(Domy[Cena]/Domy[Výměra]),"",Domy[Cena]/Domy[Výměra])</f>
        <v>7633.5174953959486</v>
      </c>
    </row>
    <row r="105" spans="1:37" ht="15">
      <c r="A105">
        <v>5835</v>
      </c>
      <c r="B105">
        <v>3</v>
      </c>
      <c r="C105">
        <v>2</v>
      </c>
      <c r="D105">
        <v>1120</v>
      </c>
      <c r="E105" s="6">
        <v>5</v>
      </c>
      <c r="F105" s="15">
        <v>8290000</v>
      </c>
      <c r="G105" t="s">
        <v>34</v>
      </c>
      <c r="H105" s="16">
        <v>270</v>
      </c>
      <c r="J105">
        <v>1120</v>
      </c>
      <c r="M105">
        <v>799</v>
      </c>
      <c r="N105" t="s">
        <v>39</v>
      </c>
      <c r="O105" s="8" t="s">
        <v>3</v>
      </c>
      <c r="P105" s="8" t="s">
        <v>3</v>
      </c>
      <c r="Q105" s="8" t="s">
        <v>3</v>
      </c>
      <c r="AK105" s="6">
        <f>IF(ISERR(Domy[Cena]/Domy[Výměra]),"",Domy[Cena]/Domy[Výměra])</f>
        <v>7401.7857142857147</v>
      </c>
    </row>
    <row r="106" spans="1:37" ht="15">
      <c r="A106">
        <v>6501</v>
      </c>
      <c r="B106">
        <v>3</v>
      </c>
      <c r="C106">
        <v>1</v>
      </c>
      <c r="D106">
        <v>972</v>
      </c>
      <c r="E106" s="6">
        <v>3</v>
      </c>
      <c r="F106" s="15">
        <v>8290000</v>
      </c>
      <c r="G106" t="s">
        <v>34</v>
      </c>
      <c r="H106" s="16">
        <v>2260</v>
      </c>
      <c r="J106">
        <v>972</v>
      </c>
      <c r="M106">
        <v>305</v>
      </c>
      <c r="N106" t="s">
        <v>39</v>
      </c>
      <c r="O106" s="8" t="s">
        <v>7</v>
      </c>
      <c r="P106" s="8" t="s">
        <v>8</v>
      </c>
      <c r="Q106" s="8" t="s">
        <v>2</v>
      </c>
      <c r="AK106" s="6">
        <f>IF(ISERR(Domy[Cena]/Domy[Výměra]),"",Domy[Cena]/Domy[Výměra])</f>
        <v>8528.8065843621407</v>
      </c>
    </row>
    <row r="107" spans="1:37" ht="15">
      <c r="A107" s="2">
        <v>6299</v>
      </c>
      <c r="B107">
        <v>4</v>
      </c>
      <c r="C107">
        <v>2</v>
      </c>
      <c r="D107">
        <v>3256</v>
      </c>
      <c r="E107" s="6">
        <v>7</v>
      </c>
      <c r="F107" s="15">
        <v>8300000</v>
      </c>
      <c r="H107" s="16">
        <v>3080</v>
      </c>
      <c r="I107">
        <v>1268</v>
      </c>
      <c r="J107">
        <v>1548</v>
      </c>
      <c r="K107">
        <v>440</v>
      </c>
      <c r="M107">
        <v>562</v>
      </c>
      <c r="N107" t="s">
        <v>39</v>
      </c>
      <c r="O107" s="8" t="s">
        <v>6</v>
      </c>
      <c r="P107" s="8" t="s">
        <v>15</v>
      </c>
      <c r="Q107" s="8" t="s">
        <v>2</v>
      </c>
      <c r="AK107" s="6">
        <f>IF(ISERR(Domy[Cena]/Domy[Výměra]),"",Domy[Cena]/Domy[Výměra])</f>
        <v>2549.1400491400491</v>
      </c>
    </row>
    <row r="108" spans="1:37" ht="15">
      <c r="A108">
        <v>5806</v>
      </c>
      <c r="B108">
        <v>3</v>
      </c>
      <c r="C108">
        <v>1</v>
      </c>
      <c r="E108" s="6">
        <v>4</v>
      </c>
      <c r="F108" s="15">
        <v>8300000</v>
      </c>
      <c r="G108" t="s">
        <v>34</v>
      </c>
      <c r="H108" s="16">
        <v>470</v>
      </c>
      <c r="M108">
        <v>417</v>
      </c>
      <c r="N108" t="s">
        <v>39</v>
      </c>
      <c r="O108" s="8" t="s">
        <v>3</v>
      </c>
      <c r="P108" s="8" t="s">
        <v>3</v>
      </c>
      <c r="Q108" s="8" t="s">
        <v>3</v>
      </c>
      <c r="AK108" s="6" t="str">
        <f>IF(ISERR(Domy[Cena]/Domy[Výměra]),"",Domy[Cena]/Domy[Výměra])</f>
        <v/>
      </c>
    </row>
    <row r="109" spans="1:37" ht="15">
      <c r="A109">
        <v>3998</v>
      </c>
      <c r="B109">
        <v>2</v>
      </c>
      <c r="C109">
        <v>1</v>
      </c>
      <c r="D109">
        <v>1032</v>
      </c>
      <c r="E109" s="6">
        <v>7</v>
      </c>
      <c r="F109" s="15">
        <v>8350000</v>
      </c>
      <c r="G109" t="s">
        <v>35</v>
      </c>
      <c r="H109" s="16">
        <v>3440</v>
      </c>
      <c r="M109">
        <v>447</v>
      </c>
      <c r="N109" t="s">
        <v>39</v>
      </c>
      <c r="O109" s="8" t="s">
        <v>6</v>
      </c>
      <c r="P109" s="8" t="s">
        <v>8</v>
      </c>
      <c r="Q109" s="8" t="s">
        <v>2</v>
      </c>
      <c r="AK109" s="6">
        <f>IF(ISERR(Domy[Cena]/Domy[Výměra]),"",Domy[Cena]/Domy[Výměra])</f>
        <v>8091.0852713178292</v>
      </c>
    </row>
    <row r="110" spans="1:37" ht="15">
      <c r="A110">
        <v>5080</v>
      </c>
      <c r="B110">
        <v>3</v>
      </c>
      <c r="C110">
        <v>1</v>
      </c>
      <c r="D110">
        <v>1139</v>
      </c>
      <c r="E110" s="6">
        <v>3</v>
      </c>
      <c r="F110" s="15">
        <v>8390000</v>
      </c>
      <c r="G110" t="s">
        <v>34</v>
      </c>
      <c r="H110" s="16">
        <v>750</v>
      </c>
      <c r="J110">
        <v>1139</v>
      </c>
      <c r="M110">
        <v>784</v>
      </c>
      <c r="N110" t="s">
        <v>39</v>
      </c>
      <c r="O110" s="8" t="s">
        <v>14</v>
      </c>
      <c r="P110" s="8" t="s">
        <v>8</v>
      </c>
      <c r="Q110" s="8" t="s">
        <v>2</v>
      </c>
      <c r="AK110" s="6">
        <f>IF(ISERR(Domy[Cena]/Domy[Výměra]),"",Domy[Cena]/Domy[Výměra])</f>
        <v>7366.1106233538194</v>
      </c>
    </row>
    <row r="111" spans="1:37" ht="15">
      <c r="A111" s="2">
        <v>5229</v>
      </c>
      <c r="B111">
        <v>3</v>
      </c>
      <c r="C111">
        <v>2</v>
      </c>
      <c r="D111">
        <v>1472</v>
      </c>
      <c r="E111" s="6">
        <v>10</v>
      </c>
      <c r="F111" s="15">
        <v>8450000</v>
      </c>
      <c r="G111" t="s">
        <v>34</v>
      </c>
      <c r="H111" s="16">
        <v>1200</v>
      </c>
      <c r="J111">
        <v>1482</v>
      </c>
      <c r="M111">
        <v>773</v>
      </c>
      <c r="N111" t="s">
        <v>39</v>
      </c>
      <c r="O111" s="8" t="s">
        <v>13</v>
      </c>
      <c r="P111" s="8" t="s">
        <v>6</v>
      </c>
      <c r="Q111" s="8" t="s">
        <v>16</v>
      </c>
      <c r="AK111" s="6">
        <f>IF(ISERR(Domy[Cena]/Domy[Výměra]),"",Domy[Cena]/Domy[Výměra])</f>
        <v>5740.489130434783</v>
      </c>
    </row>
    <row r="112" spans="1:37" ht="15">
      <c r="A112">
        <v>5758</v>
      </c>
      <c r="B112">
        <v>3</v>
      </c>
      <c r="C112">
        <v>2</v>
      </c>
      <c r="D112">
        <v>1008</v>
      </c>
      <c r="E112" s="6">
        <v>5</v>
      </c>
      <c r="F112" s="15">
        <v>8450000</v>
      </c>
      <c r="G112" t="s">
        <v>34</v>
      </c>
      <c r="H112" s="16">
        <v>1740</v>
      </c>
      <c r="J112">
        <v>1008</v>
      </c>
      <c r="M112">
        <v>718</v>
      </c>
      <c r="N112" t="s">
        <v>39</v>
      </c>
      <c r="O112" s="8" t="s">
        <v>3</v>
      </c>
      <c r="P112" s="8" t="s">
        <v>3</v>
      </c>
      <c r="Q112" s="8" t="s">
        <v>3</v>
      </c>
      <c r="AK112" s="6">
        <f>IF(ISERR(Domy[Cena]/Domy[Výměra]),"",Domy[Cena]/Domy[Výměra])</f>
        <v>8382.936507936507</v>
      </c>
    </row>
    <row r="113" spans="1:37" ht="15">
      <c r="A113">
        <v>6471</v>
      </c>
      <c r="B113">
        <v>4</v>
      </c>
      <c r="C113">
        <v>1</v>
      </c>
      <c r="D113">
        <v>1920</v>
      </c>
      <c r="E113" s="6">
        <v>4</v>
      </c>
      <c r="F113" s="15">
        <v>8450000</v>
      </c>
      <c r="G113" t="s">
        <v>34</v>
      </c>
      <c r="H113" s="16">
        <v>800</v>
      </c>
      <c r="I113">
        <v>960</v>
      </c>
      <c r="J113">
        <v>960</v>
      </c>
      <c r="M113">
        <v>451</v>
      </c>
      <c r="N113" t="s">
        <v>39</v>
      </c>
      <c r="O113" s="8" t="s">
        <v>12</v>
      </c>
      <c r="P113" s="8" t="s">
        <v>6</v>
      </c>
      <c r="Q113" s="8" t="s">
        <v>16</v>
      </c>
      <c r="AK113" s="6">
        <f>IF(ISERR(Domy[Cena]/Domy[Výměra]),"",Domy[Cena]/Domy[Výměra])</f>
        <v>4401.041666666667</v>
      </c>
    </row>
    <row r="114" spans="1:37" ht="15">
      <c r="A114" s="2">
        <v>3881</v>
      </c>
      <c r="B114">
        <v>3</v>
      </c>
      <c r="C114">
        <v>3</v>
      </c>
      <c r="D114">
        <v>3207</v>
      </c>
      <c r="E114" s="6">
        <v>4</v>
      </c>
      <c r="F114" s="15">
        <v>8470000</v>
      </c>
      <c r="G114" t="s">
        <v>41</v>
      </c>
      <c r="H114" s="16">
        <v>3390</v>
      </c>
      <c r="I114">
        <v>1125</v>
      </c>
      <c r="J114">
        <v>1125</v>
      </c>
      <c r="K114">
        <v>957</v>
      </c>
      <c r="M114">
        <v>1200</v>
      </c>
      <c r="N114" t="s">
        <v>39</v>
      </c>
      <c r="O114" s="8" t="s">
        <v>9</v>
      </c>
      <c r="P114" s="8" t="s">
        <v>6</v>
      </c>
      <c r="Q114" s="8" t="s">
        <v>16</v>
      </c>
      <c r="AK114" s="6">
        <f>IF(ISERR(Domy[Cena]/Domy[Výměra]),"",Domy[Cena]/Domy[Výměra])</f>
        <v>2641.0975990021825</v>
      </c>
    </row>
    <row r="115" spans="1:37" ht="15">
      <c r="A115">
        <v>5803</v>
      </c>
      <c r="B115">
        <v>3</v>
      </c>
      <c r="C115">
        <v>1</v>
      </c>
      <c r="D115">
        <v>1090</v>
      </c>
      <c r="E115" s="6">
        <v>4</v>
      </c>
      <c r="F115" s="15">
        <v>8490000</v>
      </c>
      <c r="G115" t="s">
        <v>34</v>
      </c>
      <c r="H115" s="16">
        <v>360</v>
      </c>
      <c r="J115">
        <v>1090</v>
      </c>
      <c r="M115">
        <v>674</v>
      </c>
      <c r="N115" t="s">
        <v>39</v>
      </c>
      <c r="O115" s="8" t="s">
        <v>9</v>
      </c>
      <c r="P115" s="8" t="s">
        <v>6</v>
      </c>
      <c r="Q115" s="8" t="s">
        <v>16</v>
      </c>
      <c r="AK115" s="6">
        <f>IF(ISERR(Domy[Cena]/Domy[Výměra]),"",Domy[Cena]/Domy[Výměra])</f>
        <v>7788.9908256880735</v>
      </c>
    </row>
    <row r="116" spans="1:37" ht="15">
      <c r="A116">
        <v>6179</v>
      </c>
      <c r="B116">
        <v>2</v>
      </c>
      <c r="C116">
        <v>1</v>
      </c>
      <c r="D116">
        <v>1700</v>
      </c>
      <c r="E116" s="6">
        <v>4</v>
      </c>
      <c r="F116" s="15">
        <v>8490000</v>
      </c>
      <c r="G116" t="s">
        <v>35</v>
      </c>
      <c r="H116" s="16">
        <v>1320</v>
      </c>
      <c r="J116">
        <v>1700</v>
      </c>
      <c r="M116">
        <v>489</v>
      </c>
      <c r="N116" t="s">
        <v>40</v>
      </c>
      <c r="O116" s="8" t="s">
        <v>12</v>
      </c>
      <c r="P116" s="8" t="s">
        <v>6</v>
      </c>
      <c r="Q116" s="8" t="s">
        <v>16</v>
      </c>
      <c r="AK116" s="6">
        <f>IF(ISERR(Domy[Cena]/Domy[Výměra]),"",Domy[Cena]/Domy[Výměra])</f>
        <v>4994.1176470588234</v>
      </c>
    </row>
    <row r="117" spans="1:37" ht="15">
      <c r="A117">
        <v>6263</v>
      </c>
      <c r="B117">
        <v>3</v>
      </c>
      <c r="C117">
        <v>2</v>
      </c>
      <c r="D117">
        <v>1136</v>
      </c>
      <c r="E117" s="6">
        <v>10</v>
      </c>
      <c r="F117" s="15">
        <v>8500000</v>
      </c>
      <c r="H117" s="16">
        <v>360</v>
      </c>
      <c r="J117">
        <v>756</v>
      </c>
      <c r="K117">
        <v>380</v>
      </c>
      <c r="M117">
        <v>428</v>
      </c>
      <c r="N117" t="s">
        <v>39</v>
      </c>
      <c r="O117" s="8" t="s">
        <v>13</v>
      </c>
      <c r="P117" s="8" t="s">
        <v>6</v>
      </c>
      <c r="Q117" s="8" t="s">
        <v>16</v>
      </c>
      <c r="AK117" s="6">
        <f>IF(ISERR(Domy[Cena]/Domy[Výměra]),"",Domy[Cena]/Domy[Výměra])</f>
        <v>7482.3943661971834</v>
      </c>
    </row>
    <row r="118" spans="1:37" ht="15">
      <c r="A118">
        <v>5002</v>
      </c>
      <c r="B118">
        <v>3</v>
      </c>
      <c r="C118">
        <v>2</v>
      </c>
      <c r="D118">
        <v>1344</v>
      </c>
      <c r="E118" s="6">
        <v>4</v>
      </c>
      <c r="F118" s="15">
        <v>8550000</v>
      </c>
      <c r="G118" t="s">
        <v>34</v>
      </c>
      <c r="H118" s="16">
        <v>220</v>
      </c>
      <c r="J118">
        <v>1344</v>
      </c>
      <c r="L118">
        <v>1</v>
      </c>
      <c r="M118">
        <v>759</v>
      </c>
      <c r="N118" t="s">
        <v>39</v>
      </c>
      <c r="O118" s="8" t="s">
        <v>9</v>
      </c>
      <c r="P118" s="8" t="s">
        <v>6</v>
      </c>
      <c r="Q118" s="8" t="s">
        <v>16</v>
      </c>
      <c r="AK118" s="6">
        <f>IF(ISERR(Domy[Cena]/Domy[Výměra]),"",Domy[Cena]/Domy[Výměra])</f>
        <v>6361.6071428571431</v>
      </c>
    </row>
    <row r="119" spans="1:37" ht="15">
      <c r="A119" s="2">
        <v>5924</v>
      </c>
      <c r="B119">
        <v>3</v>
      </c>
      <c r="C119">
        <v>1</v>
      </c>
      <c r="D119">
        <v>1320</v>
      </c>
      <c r="E119" s="6">
        <v>3</v>
      </c>
      <c r="F119" s="15">
        <v>8590000</v>
      </c>
      <c r="G119" t="s">
        <v>34</v>
      </c>
      <c r="H119" s="16">
        <v>2590</v>
      </c>
      <c r="J119">
        <v>1320</v>
      </c>
      <c r="L119">
        <v>1</v>
      </c>
      <c r="M119">
        <v>760</v>
      </c>
      <c r="N119" t="s">
        <v>40</v>
      </c>
      <c r="O119" s="8" t="s">
        <v>14</v>
      </c>
      <c r="P119" s="8" t="s">
        <v>8</v>
      </c>
      <c r="Q119" s="8" t="s">
        <v>2</v>
      </c>
      <c r="AK119" s="6">
        <f>IF(ISERR(Domy[Cena]/Domy[Výměra]),"",Domy[Cena]/Domy[Výměra])</f>
        <v>6507.575757575758</v>
      </c>
    </row>
    <row r="120" spans="1:37" ht="15">
      <c r="A120" s="2">
        <v>4111</v>
      </c>
      <c r="B120">
        <v>3</v>
      </c>
      <c r="C120">
        <v>1</v>
      </c>
      <c r="D120">
        <v>1123</v>
      </c>
      <c r="E120" s="6">
        <v>7</v>
      </c>
      <c r="F120" s="15">
        <v>8650000</v>
      </c>
      <c r="G120" t="s">
        <v>34</v>
      </c>
      <c r="H120" s="16">
        <v>2650</v>
      </c>
      <c r="J120">
        <v>1123</v>
      </c>
      <c r="L120">
        <v>1</v>
      </c>
      <c r="M120">
        <v>351</v>
      </c>
      <c r="N120" t="s">
        <v>39</v>
      </c>
      <c r="O120" s="8" t="s">
        <v>1</v>
      </c>
      <c r="P120" s="8" t="s">
        <v>6</v>
      </c>
      <c r="Q120" s="8" t="s">
        <v>16</v>
      </c>
      <c r="AK120" s="6">
        <f>IF(ISERR(Domy[Cena]/Domy[Výměra]),"",Domy[Cena]/Domy[Výměra])</f>
        <v>7702.5823686553877</v>
      </c>
    </row>
    <row r="121" spans="1:37" ht="15">
      <c r="A121" s="2">
        <v>4762</v>
      </c>
      <c r="B121">
        <v>2</v>
      </c>
      <c r="C121">
        <v>1</v>
      </c>
      <c r="D121">
        <v>1260</v>
      </c>
      <c r="E121" s="6">
        <v>3</v>
      </c>
      <c r="F121" s="15">
        <v>8690000</v>
      </c>
      <c r="G121" t="s">
        <v>34</v>
      </c>
      <c r="H121" s="16">
        <v>810</v>
      </c>
      <c r="M121">
        <v>568</v>
      </c>
      <c r="N121" t="s">
        <v>39</v>
      </c>
      <c r="O121" s="8" t="s">
        <v>8</v>
      </c>
      <c r="P121" s="8" t="s">
        <v>8</v>
      </c>
      <c r="Q121" s="8" t="s">
        <v>2</v>
      </c>
      <c r="AK121" s="6">
        <f>IF(ISERR(Domy[Cena]/Domy[Výměra]),"",Domy[Cena]/Domy[Výměra])</f>
        <v>6896.8253968253966</v>
      </c>
    </row>
    <row r="122" spans="1:37" ht="15">
      <c r="A122" s="2">
        <v>5321</v>
      </c>
      <c r="B122">
        <v>3</v>
      </c>
      <c r="C122">
        <v>2</v>
      </c>
      <c r="D122">
        <v>1750</v>
      </c>
      <c r="E122" s="6">
        <v>4</v>
      </c>
      <c r="F122" s="15">
        <v>8720000</v>
      </c>
      <c r="G122" t="s">
        <v>34</v>
      </c>
      <c r="H122" s="16">
        <v>1980</v>
      </c>
      <c r="J122">
        <v>1750</v>
      </c>
      <c r="N122" t="s">
        <v>39</v>
      </c>
      <c r="O122" s="8" t="s">
        <v>3</v>
      </c>
      <c r="P122" s="8" t="s">
        <v>3</v>
      </c>
      <c r="Q122" s="8" t="s">
        <v>3</v>
      </c>
      <c r="AK122" s="6">
        <f>IF(ISERR(Domy[Cena]/Domy[Výměra]),"",Domy[Cena]/Domy[Výměra])</f>
        <v>4982.8571428571431</v>
      </c>
    </row>
    <row r="123" spans="1:37" ht="15">
      <c r="A123" s="2">
        <v>5810</v>
      </c>
      <c r="B123">
        <v>3</v>
      </c>
      <c r="C123">
        <v>2</v>
      </c>
      <c r="D123">
        <v>1409</v>
      </c>
      <c r="E123" s="6">
        <v>7</v>
      </c>
      <c r="F123" s="15">
        <v>8750000</v>
      </c>
      <c r="G123" t="s">
        <v>34</v>
      </c>
      <c r="H123" s="16">
        <v>320</v>
      </c>
      <c r="J123">
        <v>1409</v>
      </c>
      <c r="M123">
        <v>411</v>
      </c>
      <c r="N123" t="s">
        <v>39</v>
      </c>
      <c r="O123" s="8" t="s">
        <v>7</v>
      </c>
      <c r="P123" s="8" t="s">
        <v>8</v>
      </c>
      <c r="Q123" s="8" t="s">
        <v>2</v>
      </c>
      <c r="AK123" s="6">
        <f>IF(ISERR(Domy[Cena]/Domy[Výměra]),"",Domy[Cena]/Domy[Výměra])</f>
        <v>6210.0780695528747</v>
      </c>
    </row>
    <row r="124" spans="1:37" ht="15">
      <c r="A124" s="2">
        <v>5698</v>
      </c>
      <c r="B124">
        <v>3</v>
      </c>
      <c r="C124">
        <v>2</v>
      </c>
      <c r="D124">
        <v>1488</v>
      </c>
      <c r="E124" s="6">
        <v>4</v>
      </c>
      <c r="F124" s="15">
        <v>8750000</v>
      </c>
      <c r="G124" t="s">
        <v>34</v>
      </c>
      <c r="H124" s="16">
        <v>220</v>
      </c>
      <c r="I124">
        <v>480</v>
      </c>
      <c r="J124">
        <v>1008</v>
      </c>
      <c r="M124">
        <v>251</v>
      </c>
      <c r="N124" t="s">
        <v>39</v>
      </c>
      <c r="O124" s="8" t="s">
        <v>3</v>
      </c>
      <c r="P124" s="8" t="s">
        <v>3</v>
      </c>
      <c r="Q124" s="8" t="s">
        <v>3</v>
      </c>
      <c r="AK124" s="6">
        <f>IF(ISERR(Domy[Cena]/Domy[Výměra]),"",Domy[Cena]/Domy[Výměra])</f>
        <v>5880.3763440860212</v>
      </c>
    </row>
    <row r="125" spans="1:37" ht="15">
      <c r="A125" s="2">
        <v>5596</v>
      </c>
      <c r="B125">
        <v>4</v>
      </c>
      <c r="C125">
        <v>2</v>
      </c>
      <c r="D125">
        <v>1430</v>
      </c>
      <c r="E125" s="6">
        <v>3</v>
      </c>
      <c r="F125" s="15">
        <v>8790000</v>
      </c>
      <c r="H125" s="16">
        <v>290</v>
      </c>
      <c r="I125">
        <v>474</v>
      </c>
      <c r="J125">
        <v>434</v>
      </c>
      <c r="K125">
        <v>522</v>
      </c>
      <c r="M125">
        <v>823</v>
      </c>
      <c r="N125" t="s">
        <v>39</v>
      </c>
      <c r="O125" s="8" t="s">
        <v>7</v>
      </c>
      <c r="P125" s="8" t="s">
        <v>8</v>
      </c>
      <c r="Q125" s="8" t="s">
        <v>2</v>
      </c>
      <c r="AK125" s="6">
        <f>IF(ISERR(Domy[Cena]/Domy[Výměra]),"",Domy[Cena]/Domy[Výměra])</f>
        <v>6146.8531468531464</v>
      </c>
    </row>
    <row r="126" spans="1:37" ht="15">
      <c r="A126" s="2">
        <v>3003</v>
      </c>
      <c r="B126">
        <v>3</v>
      </c>
      <c r="C126">
        <v>2</v>
      </c>
      <c r="D126">
        <v>1316</v>
      </c>
      <c r="E126" s="6">
        <v>3</v>
      </c>
      <c r="F126" s="15">
        <v>8790000</v>
      </c>
      <c r="G126" t="s">
        <v>37</v>
      </c>
      <c r="H126" s="16">
        <v>220</v>
      </c>
      <c r="I126">
        <v>500</v>
      </c>
      <c r="J126">
        <v>816</v>
      </c>
      <c r="M126">
        <v>810</v>
      </c>
      <c r="N126" t="s">
        <v>39</v>
      </c>
      <c r="O126" s="8" t="s">
        <v>7</v>
      </c>
      <c r="P126" s="8" t="s">
        <v>8</v>
      </c>
      <c r="Q126" s="8" t="s">
        <v>2</v>
      </c>
      <c r="AK126" s="6">
        <f>IF(ISERR(Domy[Cena]/Domy[Výměra]),"",Domy[Cena]/Domy[Výměra])</f>
        <v>6679.3313069908818</v>
      </c>
    </row>
    <row r="127" spans="1:37" ht="15">
      <c r="A127" s="2">
        <v>4723</v>
      </c>
      <c r="B127">
        <v>3</v>
      </c>
      <c r="C127">
        <v>2</v>
      </c>
      <c r="D127">
        <v>1040</v>
      </c>
      <c r="E127" s="6">
        <v>4</v>
      </c>
      <c r="F127" s="15">
        <v>8890000</v>
      </c>
      <c r="G127" t="s">
        <v>34</v>
      </c>
      <c r="H127" s="16">
        <v>3010</v>
      </c>
      <c r="I127">
        <v>1040</v>
      </c>
      <c r="N127" t="s">
        <v>39</v>
      </c>
      <c r="O127" s="8" t="s">
        <v>9</v>
      </c>
      <c r="P127" s="8" t="s">
        <v>6</v>
      </c>
      <c r="Q127" s="8" t="s">
        <v>16</v>
      </c>
      <c r="AK127" s="6">
        <f>IF(ISERR(Domy[Cena]/Domy[Výměra]),"",Domy[Cena]/Domy[Výměra])</f>
        <v>8548.0769230769238</v>
      </c>
    </row>
    <row r="128" spans="1:37" ht="15">
      <c r="A128" s="2">
        <v>4724</v>
      </c>
      <c r="B128">
        <v>3</v>
      </c>
      <c r="C128">
        <v>2</v>
      </c>
      <c r="D128">
        <v>1040</v>
      </c>
      <c r="E128" s="6">
        <v>4</v>
      </c>
      <c r="F128" s="15">
        <v>8890000</v>
      </c>
      <c r="G128" t="s">
        <v>34</v>
      </c>
      <c r="H128" s="16">
        <v>410</v>
      </c>
      <c r="I128">
        <v>1040</v>
      </c>
      <c r="N128" t="s">
        <v>39</v>
      </c>
      <c r="O128" s="8" t="s">
        <v>9</v>
      </c>
      <c r="P128" s="8" t="s">
        <v>6</v>
      </c>
      <c r="Q128" s="8" t="s">
        <v>16</v>
      </c>
      <c r="AK128" s="6">
        <f>IF(ISERR(Domy[Cena]/Domy[Výměra]),"",Domy[Cena]/Domy[Výměra])</f>
        <v>8548.0769230769238</v>
      </c>
    </row>
    <row r="129" spans="1:37" ht="15">
      <c r="A129" s="2">
        <v>4720</v>
      </c>
      <c r="B129">
        <v>3</v>
      </c>
      <c r="C129">
        <v>2</v>
      </c>
      <c r="D129">
        <v>1040</v>
      </c>
      <c r="E129" s="6">
        <v>4</v>
      </c>
      <c r="F129" s="15">
        <v>8890000</v>
      </c>
      <c r="G129" t="s">
        <v>34</v>
      </c>
      <c r="H129" s="16">
        <v>2970</v>
      </c>
      <c r="I129">
        <v>1040</v>
      </c>
      <c r="N129" t="s">
        <v>39</v>
      </c>
      <c r="O129" s="8" t="s">
        <v>9</v>
      </c>
      <c r="P129" s="8" t="s">
        <v>6</v>
      </c>
      <c r="Q129" s="8" t="s">
        <v>16</v>
      </c>
      <c r="AK129" s="6">
        <f>IF(ISERR(Domy[Cena]/Domy[Výměra]),"",Domy[Cena]/Domy[Výměra])</f>
        <v>8548.0769230769238</v>
      </c>
    </row>
    <row r="130" spans="1:37" ht="15">
      <c r="A130" s="2">
        <v>6111</v>
      </c>
      <c r="B130">
        <v>3</v>
      </c>
      <c r="C130">
        <v>2</v>
      </c>
      <c r="D130">
        <v>1275</v>
      </c>
      <c r="E130" s="6">
        <v>3</v>
      </c>
      <c r="F130" s="15">
        <v>8890000</v>
      </c>
      <c r="H130" s="16">
        <v>820</v>
      </c>
      <c r="I130">
        <v>700</v>
      </c>
      <c r="J130">
        <v>575</v>
      </c>
      <c r="M130">
        <v>720</v>
      </c>
      <c r="N130" t="s">
        <v>39</v>
      </c>
      <c r="O130" s="8" t="s">
        <v>7</v>
      </c>
      <c r="P130" s="8" t="s">
        <v>8</v>
      </c>
      <c r="Q130" s="8" t="s">
        <v>2</v>
      </c>
      <c r="AK130" s="6">
        <f>IF(ISERR(Domy[Cena]/Domy[Výměra]),"",Domy[Cena]/Domy[Výměra])</f>
        <v>6972.5490196078435</v>
      </c>
    </row>
    <row r="131" spans="1:37" ht="15">
      <c r="A131" s="2">
        <v>2965</v>
      </c>
      <c r="B131">
        <v>3</v>
      </c>
      <c r="C131">
        <v>2</v>
      </c>
      <c r="D131">
        <v>1200</v>
      </c>
      <c r="E131" s="6">
        <v>3</v>
      </c>
      <c r="F131" s="15">
        <v>8890000</v>
      </c>
      <c r="G131" t="s">
        <v>34</v>
      </c>
      <c r="H131" s="16">
        <v>2420</v>
      </c>
      <c r="L131">
        <v>1</v>
      </c>
      <c r="M131">
        <v>722</v>
      </c>
      <c r="N131" t="s">
        <v>39</v>
      </c>
      <c r="O131" s="8" t="s">
        <v>11</v>
      </c>
      <c r="P131" s="8" t="s">
        <v>6</v>
      </c>
      <c r="Q131" s="8" t="s">
        <v>16</v>
      </c>
      <c r="AK131" s="6">
        <f>IF(ISERR(Domy[Cena]/Domy[Výměra]),"",Domy[Cena]/Domy[Výměra])</f>
        <v>7408.333333333333</v>
      </c>
    </row>
    <row r="132" spans="1:37" ht="15">
      <c r="A132" s="2">
        <v>6318</v>
      </c>
      <c r="B132">
        <v>3</v>
      </c>
      <c r="C132">
        <v>1</v>
      </c>
      <c r="D132">
        <v>1325</v>
      </c>
      <c r="E132" s="6">
        <v>5</v>
      </c>
      <c r="F132" s="15">
        <v>8950000</v>
      </c>
      <c r="G132" t="s">
        <v>34</v>
      </c>
      <c r="H132" s="16">
        <v>620</v>
      </c>
      <c r="J132">
        <v>1325</v>
      </c>
      <c r="L132">
        <v>1</v>
      </c>
      <c r="M132">
        <v>765</v>
      </c>
      <c r="N132" t="s">
        <v>40</v>
      </c>
      <c r="O132" s="8" t="s">
        <v>3</v>
      </c>
      <c r="P132" s="8" t="s">
        <v>3</v>
      </c>
      <c r="Q132" s="8" t="s">
        <v>3</v>
      </c>
      <c r="AK132" s="6">
        <f>IF(ISERR(Domy[Cena]/Domy[Výměra]),"",Domy[Cena]/Domy[Výměra])</f>
        <v>6754.7169811320755</v>
      </c>
    </row>
    <row r="133" spans="1:37" ht="15">
      <c r="A133" s="2">
        <v>6397</v>
      </c>
      <c r="B133">
        <v>3</v>
      </c>
      <c r="C133">
        <v>3</v>
      </c>
      <c r="D133">
        <v>2053</v>
      </c>
      <c r="E133" s="6">
        <v>3</v>
      </c>
      <c r="F133" s="15">
        <v>8950000</v>
      </c>
      <c r="G133" t="s">
        <v>37</v>
      </c>
      <c r="H133" s="16">
        <v>490</v>
      </c>
      <c r="J133">
        <v>1008</v>
      </c>
      <c r="K133">
        <v>1045</v>
      </c>
      <c r="M133">
        <v>1267</v>
      </c>
      <c r="N133" t="s">
        <v>39</v>
      </c>
      <c r="O133" s="8" t="s">
        <v>7</v>
      </c>
      <c r="P133" s="8" t="s">
        <v>8</v>
      </c>
      <c r="Q133" s="8" t="s">
        <v>2</v>
      </c>
      <c r="AK133" s="6">
        <f>IF(ISERR(Domy[Cena]/Domy[Výměra]),"",Domy[Cena]/Domy[Výměra])</f>
        <v>4359.4739405747687</v>
      </c>
    </row>
    <row r="134" spans="1:37" ht="15">
      <c r="A134" s="2">
        <v>4706</v>
      </c>
      <c r="B134">
        <v>3</v>
      </c>
      <c r="C134">
        <v>2</v>
      </c>
      <c r="D134">
        <v>1560</v>
      </c>
      <c r="E134" s="6">
        <v>5</v>
      </c>
      <c r="F134" s="15">
        <v>8950000</v>
      </c>
      <c r="G134" t="s">
        <v>34</v>
      </c>
      <c r="H134" s="16">
        <v>1000</v>
      </c>
      <c r="J134">
        <v>1560</v>
      </c>
      <c r="L134">
        <v>1</v>
      </c>
      <c r="M134">
        <v>441</v>
      </c>
      <c r="O134" s="8" t="s">
        <v>2</v>
      </c>
      <c r="P134" s="8" t="s">
        <v>3</v>
      </c>
      <c r="Q134" s="8" t="s">
        <v>3</v>
      </c>
      <c r="AK134" s="6">
        <f>IF(ISERR(Domy[Cena]/Domy[Výměra]),"",Domy[Cena]/Domy[Výměra])</f>
        <v>5737.1794871794873</v>
      </c>
    </row>
    <row r="135" spans="1:37" ht="15">
      <c r="A135" s="2">
        <v>4199</v>
      </c>
      <c r="B135">
        <v>3</v>
      </c>
      <c r="C135">
        <v>2</v>
      </c>
      <c r="D135">
        <v>1600</v>
      </c>
      <c r="E135" s="6">
        <v>3</v>
      </c>
      <c r="F135" s="15">
        <v>8950000</v>
      </c>
      <c r="G135" t="s">
        <v>34</v>
      </c>
      <c r="H135" s="16">
        <v>350</v>
      </c>
      <c r="I135">
        <v>600</v>
      </c>
      <c r="J135">
        <v>1000</v>
      </c>
      <c r="M135">
        <v>604</v>
      </c>
      <c r="N135" t="s">
        <v>39</v>
      </c>
      <c r="O135" s="8" t="s">
        <v>8</v>
      </c>
      <c r="P135" s="8" t="s">
        <v>8</v>
      </c>
      <c r="Q135" s="8" t="s">
        <v>2</v>
      </c>
      <c r="AK135" s="6">
        <f>IF(ISERR(Domy[Cena]/Domy[Výměra]),"",Domy[Cena]/Domy[Výměra])</f>
        <v>5593.75</v>
      </c>
    </row>
    <row r="136" spans="1:37" ht="15">
      <c r="A136" s="2">
        <v>2320</v>
      </c>
      <c r="B136">
        <v>3</v>
      </c>
      <c r="C136">
        <v>1</v>
      </c>
      <c r="D136">
        <v>1179</v>
      </c>
      <c r="E136" s="6">
        <v>4</v>
      </c>
      <c r="F136" s="15">
        <v>8950000</v>
      </c>
      <c r="G136" t="s">
        <v>34</v>
      </c>
      <c r="H136" s="16">
        <v>190</v>
      </c>
      <c r="K136">
        <v>1179</v>
      </c>
      <c r="M136">
        <v>1155</v>
      </c>
      <c r="N136" t="s">
        <v>39</v>
      </c>
      <c r="O136" s="8" t="s">
        <v>9</v>
      </c>
      <c r="P136" s="8" t="s">
        <v>6</v>
      </c>
      <c r="Q136" s="8" t="s">
        <v>16</v>
      </c>
      <c r="AK136" s="6">
        <f>IF(ISERR(Domy[Cena]/Domy[Výměra]),"",Domy[Cena]/Domy[Výměra])</f>
        <v>7591.1789652247671</v>
      </c>
    </row>
    <row r="137" spans="1:37" ht="15">
      <c r="A137" s="2">
        <v>3933</v>
      </c>
      <c r="B137">
        <v>3</v>
      </c>
      <c r="C137">
        <v>1</v>
      </c>
      <c r="D137">
        <v>1450</v>
      </c>
      <c r="E137" s="6">
        <v>7</v>
      </c>
      <c r="F137" s="15">
        <v>8990000</v>
      </c>
      <c r="G137" t="s">
        <v>34</v>
      </c>
      <c r="H137" s="16">
        <v>400</v>
      </c>
      <c r="J137">
        <v>1450</v>
      </c>
      <c r="L137">
        <v>1</v>
      </c>
      <c r="M137">
        <v>973</v>
      </c>
      <c r="N137" t="s">
        <v>39</v>
      </c>
      <c r="O137" s="8" t="s">
        <v>1</v>
      </c>
      <c r="P137" s="8" t="s">
        <v>15</v>
      </c>
      <c r="Q137" s="8" t="s">
        <v>16</v>
      </c>
      <c r="AK137" s="6">
        <f>IF(ISERR(Domy[Cena]/Domy[Výměra]),"",Domy[Cena]/Domy[Výměra])</f>
        <v>6200</v>
      </c>
    </row>
    <row r="138" spans="1:37" ht="15">
      <c r="A138" s="2">
        <v>5006</v>
      </c>
      <c r="B138">
        <v>3</v>
      </c>
      <c r="C138">
        <v>2</v>
      </c>
      <c r="D138">
        <v>1240</v>
      </c>
      <c r="E138" s="6">
        <v>3</v>
      </c>
      <c r="F138" s="15">
        <v>8990000</v>
      </c>
      <c r="G138" t="s">
        <v>34</v>
      </c>
      <c r="H138" s="16">
        <v>260</v>
      </c>
      <c r="J138">
        <v>1240</v>
      </c>
      <c r="M138">
        <v>713</v>
      </c>
      <c r="N138" t="s">
        <v>39</v>
      </c>
      <c r="O138" s="8" t="s">
        <v>11</v>
      </c>
      <c r="P138" s="8" t="s">
        <v>8</v>
      </c>
      <c r="Q138" s="8" t="s">
        <v>16</v>
      </c>
      <c r="AK138" s="6">
        <f>IF(ISERR(Domy[Cena]/Domy[Výměra]),"",Domy[Cena]/Domy[Výměra])</f>
        <v>7250</v>
      </c>
    </row>
    <row r="139" spans="1:37" ht="15">
      <c r="A139" s="2">
        <v>4806</v>
      </c>
      <c r="B139">
        <v>3</v>
      </c>
      <c r="C139">
        <v>3</v>
      </c>
      <c r="D139">
        <v>1520</v>
      </c>
      <c r="E139" s="6">
        <v>4</v>
      </c>
      <c r="F139" s="15">
        <v>8990000</v>
      </c>
      <c r="G139" t="s">
        <v>36</v>
      </c>
      <c r="H139" s="16">
        <v>1380</v>
      </c>
      <c r="I139">
        <v>760</v>
      </c>
      <c r="J139">
        <v>760</v>
      </c>
      <c r="M139">
        <v>1511</v>
      </c>
      <c r="N139" t="s">
        <v>39</v>
      </c>
      <c r="O139" s="8" t="s">
        <v>9</v>
      </c>
      <c r="P139" s="8" t="s">
        <v>6</v>
      </c>
      <c r="Q139" s="8" t="s">
        <v>16</v>
      </c>
      <c r="AK139" s="6">
        <f>IF(ISERR(Domy[Cena]/Domy[Výměra]),"",Domy[Cena]/Domy[Výměra])</f>
        <v>5914.4736842105267</v>
      </c>
    </row>
    <row r="140" spans="1:37" ht="15">
      <c r="A140" s="2">
        <v>4833</v>
      </c>
      <c r="B140">
        <v>3</v>
      </c>
      <c r="C140">
        <v>1</v>
      </c>
      <c r="D140">
        <v>1008</v>
      </c>
      <c r="E140" s="6">
        <v>7</v>
      </c>
      <c r="F140" s="15">
        <v>8990000</v>
      </c>
      <c r="G140" t="s">
        <v>34</v>
      </c>
      <c r="H140" s="16">
        <v>420</v>
      </c>
      <c r="J140">
        <v>1008</v>
      </c>
      <c r="M140">
        <v>417</v>
      </c>
      <c r="N140" t="s">
        <v>40</v>
      </c>
      <c r="O140" s="8" t="s">
        <v>5</v>
      </c>
      <c r="P140" s="8" t="s">
        <v>15</v>
      </c>
      <c r="Q140" s="8" t="s">
        <v>2</v>
      </c>
      <c r="AK140" s="6">
        <f>IF(ISERR(Domy[Cena]/Domy[Výměra]),"",Domy[Cena]/Domy[Výměra])</f>
        <v>8918.6507936507933</v>
      </c>
    </row>
    <row r="141" spans="1:37" ht="15">
      <c r="A141" s="2">
        <v>4836</v>
      </c>
      <c r="B141">
        <v>3</v>
      </c>
      <c r="C141">
        <v>2</v>
      </c>
      <c r="D141">
        <v>2000</v>
      </c>
      <c r="E141" s="6">
        <v>4</v>
      </c>
      <c r="F141" s="15">
        <v>8990000</v>
      </c>
      <c r="G141" t="s">
        <v>37</v>
      </c>
      <c r="H141" s="16">
        <v>2240</v>
      </c>
      <c r="I141">
        <v>960</v>
      </c>
      <c r="J141">
        <v>1040</v>
      </c>
      <c r="M141">
        <v>892</v>
      </c>
      <c r="N141" t="s">
        <v>39</v>
      </c>
      <c r="O141" s="8" t="s">
        <v>9</v>
      </c>
      <c r="P141" s="8" t="s">
        <v>6</v>
      </c>
      <c r="Q141" s="8" t="s">
        <v>16</v>
      </c>
      <c r="AK141" s="6">
        <f>IF(ISERR(Domy[Cena]/Domy[Výměra]),"",Domy[Cena]/Domy[Výměra])</f>
        <v>4495</v>
      </c>
    </row>
    <row r="142" spans="1:37" ht="15">
      <c r="A142">
        <v>3779</v>
      </c>
      <c r="B142">
        <v>3</v>
      </c>
      <c r="C142">
        <v>2</v>
      </c>
      <c r="D142">
        <v>1560</v>
      </c>
      <c r="E142" s="6">
        <v>7</v>
      </c>
      <c r="F142" s="15">
        <v>8990000</v>
      </c>
      <c r="G142" t="s">
        <v>37</v>
      </c>
      <c r="H142" s="16">
        <v>720</v>
      </c>
      <c r="I142">
        <v>560</v>
      </c>
      <c r="J142">
        <v>1000</v>
      </c>
      <c r="M142">
        <v>1232</v>
      </c>
      <c r="N142" t="s">
        <v>39</v>
      </c>
      <c r="O142" s="8" t="s">
        <v>6</v>
      </c>
      <c r="P142" s="8" t="s">
        <v>8</v>
      </c>
      <c r="Q142" s="8" t="s">
        <v>2</v>
      </c>
      <c r="AK142" s="6">
        <f>IF(ISERR(Domy[Cena]/Domy[Výměra]),"",Domy[Cena]/Domy[Výměra])</f>
        <v>5762.8205128205127</v>
      </c>
    </row>
    <row r="143" spans="1:37" ht="15">
      <c r="A143" s="2">
        <v>5332</v>
      </c>
      <c r="B143">
        <v>2</v>
      </c>
      <c r="C143">
        <v>2</v>
      </c>
      <c r="D143">
        <v>1824</v>
      </c>
      <c r="E143" s="6">
        <v>10</v>
      </c>
      <c r="F143" s="15">
        <v>8990000</v>
      </c>
      <c r="G143" t="s">
        <v>34</v>
      </c>
      <c r="H143" s="16">
        <v>630</v>
      </c>
      <c r="I143">
        <v>910</v>
      </c>
      <c r="J143">
        <v>914</v>
      </c>
      <c r="M143">
        <v>751</v>
      </c>
      <c r="N143" t="s">
        <v>39</v>
      </c>
      <c r="O143" s="8" t="s">
        <v>1</v>
      </c>
      <c r="P143" s="8" t="s">
        <v>6</v>
      </c>
      <c r="Q143" s="8" t="s">
        <v>16</v>
      </c>
      <c r="AK143" s="6">
        <f>IF(ISERR(Domy[Cena]/Domy[Výměra]),"",Domy[Cena]/Domy[Výměra])</f>
        <v>4928.7280701754389</v>
      </c>
    </row>
    <row r="144" spans="1:37" ht="15">
      <c r="B144">
        <v>3</v>
      </c>
      <c r="C144">
        <v>2</v>
      </c>
      <c r="D144">
        <v>1500</v>
      </c>
      <c r="E144" s="6">
        <v>5</v>
      </c>
      <c r="F144" s="15">
        <v>8990000</v>
      </c>
      <c r="G144" t="s">
        <v>37</v>
      </c>
      <c r="H144" s="16">
        <v>200</v>
      </c>
      <c r="I144">
        <v>750</v>
      </c>
      <c r="J144">
        <v>750</v>
      </c>
      <c r="M144">
        <v>1006</v>
      </c>
      <c r="N144" t="s">
        <v>39</v>
      </c>
      <c r="O144" s="8" t="s">
        <v>3</v>
      </c>
      <c r="P144" s="8" t="s">
        <v>3</v>
      </c>
      <c r="Q144" s="8" t="s">
        <v>3</v>
      </c>
      <c r="AK144" s="6">
        <f>IF(ISERR(Domy[Cena]/Domy[Výměra]),"",Domy[Cena]/Domy[Výměra])</f>
        <v>5993.333333333333</v>
      </c>
    </row>
    <row r="145" spans="1:37" ht="15">
      <c r="A145">
        <v>6265</v>
      </c>
      <c r="B145">
        <v>2</v>
      </c>
      <c r="C145">
        <v>1</v>
      </c>
      <c r="D145">
        <v>800</v>
      </c>
      <c r="E145" s="6">
        <v>7</v>
      </c>
      <c r="F145" s="15">
        <v>8990000</v>
      </c>
      <c r="G145" t="s">
        <v>34</v>
      </c>
      <c r="H145" s="16">
        <v>2800</v>
      </c>
      <c r="J145">
        <v>800</v>
      </c>
      <c r="M145">
        <v>518</v>
      </c>
      <c r="N145" t="s">
        <v>39</v>
      </c>
      <c r="O145" s="8" t="s">
        <v>6</v>
      </c>
      <c r="P145" s="8" t="s">
        <v>8</v>
      </c>
      <c r="Q145" s="8" t="s">
        <v>2</v>
      </c>
      <c r="AK145" s="6">
        <f>IF(ISERR(Domy[Cena]/Domy[Výměra]),"",Domy[Cena]/Domy[Výměra])</f>
        <v>11237.5</v>
      </c>
    </row>
    <row r="146" spans="1:37" ht="15">
      <c r="A146" s="2">
        <v>4001</v>
      </c>
      <c r="B146">
        <v>3</v>
      </c>
      <c r="C146">
        <v>2</v>
      </c>
      <c r="D146">
        <v>1680</v>
      </c>
      <c r="E146" s="6">
        <v>5</v>
      </c>
      <c r="F146" s="15">
        <v>8990000</v>
      </c>
      <c r="G146" t="s">
        <v>34</v>
      </c>
      <c r="H146" s="16">
        <v>1000</v>
      </c>
      <c r="J146">
        <v>1680</v>
      </c>
      <c r="M146">
        <v>544</v>
      </c>
      <c r="N146" t="s">
        <v>39</v>
      </c>
      <c r="O146" s="8" t="s">
        <v>3</v>
      </c>
      <c r="P146" s="8" t="s">
        <v>3</v>
      </c>
      <c r="Q146" s="8" t="s">
        <v>3</v>
      </c>
      <c r="AK146" s="6">
        <f>IF(ISERR(Domy[Cena]/Domy[Výměra]),"",Domy[Cena]/Domy[Výměra])</f>
        <v>5351.1904761904761</v>
      </c>
    </row>
    <row r="147" spans="1:37" ht="15">
      <c r="A147">
        <v>5813</v>
      </c>
      <c r="B147">
        <v>3</v>
      </c>
      <c r="C147">
        <v>2</v>
      </c>
      <c r="D147">
        <v>1576</v>
      </c>
      <c r="E147" s="6">
        <v>3</v>
      </c>
      <c r="F147" s="15">
        <v>8990000</v>
      </c>
      <c r="H147" s="16">
        <v>440</v>
      </c>
      <c r="I147">
        <v>538</v>
      </c>
      <c r="J147">
        <v>432</v>
      </c>
      <c r="K147">
        <v>606</v>
      </c>
      <c r="M147">
        <v>1067</v>
      </c>
      <c r="N147" t="s">
        <v>39</v>
      </c>
      <c r="O147" s="8" t="s">
        <v>7</v>
      </c>
      <c r="P147" s="8" t="s">
        <v>8</v>
      </c>
      <c r="Q147" s="8" t="s">
        <v>2</v>
      </c>
      <c r="AK147" s="6">
        <f>IF(ISERR(Domy[Cena]/Domy[Výměra]),"",Domy[Cena]/Domy[Výměra])</f>
        <v>5704.3147208121827</v>
      </c>
    </row>
    <row r="148" spans="1:37" ht="15">
      <c r="A148">
        <v>5861</v>
      </c>
      <c r="B148">
        <v>4</v>
      </c>
      <c r="C148">
        <v>2</v>
      </c>
      <c r="D148">
        <v>1248</v>
      </c>
      <c r="E148" s="6">
        <v>4</v>
      </c>
      <c r="F148" s="15">
        <v>8990000</v>
      </c>
      <c r="G148" t="s">
        <v>34</v>
      </c>
      <c r="H148" s="16">
        <v>540</v>
      </c>
      <c r="J148">
        <v>1248</v>
      </c>
      <c r="M148">
        <v>973</v>
      </c>
      <c r="N148" t="s">
        <v>39</v>
      </c>
      <c r="O148" s="8" t="s">
        <v>3</v>
      </c>
      <c r="P148" s="8" t="s">
        <v>3</v>
      </c>
      <c r="Q148" s="8" t="s">
        <v>3</v>
      </c>
      <c r="AK148" s="6">
        <f>IF(ISERR(Domy[Cena]/Domy[Výměra]),"",Domy[Cena]/Domy[Výměra])</f>
        <v>7203.5256410256407</v>
      </c>
    </row>
    <row r="149" spans="1:37" ht="15">
      <c r="A149">
        <v>5427</v>
      </c>
      <c r="B149">
        <v>3</v>
      </c>
      <c r="C149">
        <v>2</v>
      </c>
      <c r="D149">
        <v>1470</v>
      </c>
      <c r="E149" s="6">
        <v>3</v>
      </c>
      <c r="F149" s="15">
        <v>9000000</v>
      </c>
      <c r="G149" t="s">
        <v>34</v>
      </c>
      <c r="H149" s="16">
        <v>1800</v>
      </c>
      <c r="J149">
        <v>1470</v>
      </c>
      <c r="L149">
        <v>2</v>
      </c>
      <c r="M149">
        <v>978</v>
      </c>
      <c r="N149" t="s">
        <v>39</v>
      </c>
      <c r="O149" s="8" t="s">
        <v>11</v>
      </c>
      <c r="P149" s="8" t="s">
        <v>8</v>
      </c>
      <c r="Q149" s="8" t="s">
        <v>16</v>
      </c>
      <c r="AK149" s="6">
        <f>IF(ISERR(Domy[Cena]/Domy[Výměra]),"",Domy[Cena]/Domy[Výměra])</f>
        <v>6122.4489795918371</v>
      </c>
    </row>
    <row r="150" spans="1:37" ht="15">
      <c r="A150">
        <v>5764</v>
      </c>
      <c r="B150">
        <v>3</v>
      </c>
      <c r="C150">
        <v>2</v>
      </c>
      <c r="D150">
        <v>1032</v>
      </c>
      <c r="E150" s="6">
        <v>4</v>
      </c>
      <c r="F150" s="15">
        <v>9070000</v>
      </c>
      <c r="G150" t="s">
        <v>34</v>
      </c>
      <c r="H150" s="16">
        <v>140</v>
      </c>
      <c r="J150">
        <v>1032</v>
      </c>
      <c r="M150">
        <v>415</v>
      </c>
      <c r="N150" t="s">
        <v>39</v>
      </c>
      <c r="O150" s="8" t="s">
        <v>3</v>
      </c>
      <c r="P150" s="8" t="s">
        <v>3</v>
      </c>
      <c r="Q150" s="8" t="s">
        <v>3</v>
      </c>
      <c r="AK150" s="6">
        <f>IF(ISERR(Domy[Cena]/Domy[Výměra]),"",Domy[Cena]/Domy[Výměra])</f>
        <v>8788.7596899224809</v>
      </c>
    </row>
    <row r="151" spans="1:37" ht="15">
      <c r="A151">
        <v>5842</v>
      </c>
      <c r="B151">
        <v>3</v>
      </c>
      <c r="C151">
        <v>2</v>
      </c>
      <c r="D151">
        <v>1144</v>
      </c>
      <c r="E151" s="6">
        <v>3</v>
      </c>
      <c r="F151" s="15">
        <v>9100000</v>
      </c>
      <c r="H151" s="16">
        <v>2610</v>
      </c>
      <c r="J151">
        <v>754</v>
      </c>
      <c r="K151">
        <v>390</v>
      </c>
      <c r="M151">
        <v>858</v>
      </c>
      <c r="N151" t="s">
        <v>39</v>
      </c>
      <c r="O151" s="8" t="s">
        <v>8</v>
      </c>
      <c r="P151" s="8" t="s">
        <v>8</v>
      </c>
      <c r="Q151" s="8" t="s">
        <v>2</v>
      </c>
      <c r="AK151" s="6">
        <f>IF(ISERR(Domy[Cena]/Domy[Výměra]),"",Domy[Cena]/Domy[Výměra])</f>
        <v>7954.545454545455</v>
      </c>
    </row>
    <row r="152" spans="1:37" ht="15">
      <c r="A152">
        <v>5421</v>
      </c>
      <c r="B152">
        <v>3</v>
      </c>
      <c r="C152">
        <v>1</v>
      </c>
      <c r="D152">
        <v>1215</v>
      </c>
      <c r="E152" s="6">
        <v>7</v>
      </c>
      <c r="F152" s="15">
        <v>9100000</v>
      </c>
      <c r="G152" t="s">
        <v>34</v>
      </c>
      <c r="H152" s="16">
        <v>610</v>
      </c>
      <c r="J152">
        <v>1215</v>
      </c>
      <c r="M152">
        <v>697</v>
      </c>
      <c r="N152" t="s">
        <v>39</v>
      </c>
      <c r="O152" s="8" t="s">
        <v>5</v>
      </c>
      <c r="P152" s="8" t="s">
        <v>15</v>
      </c>
      <c r="Q152" s="8" t="s">
        <v>2</v>
      </c>
      <c r="AK152" s="6">
        <f>IF(ISERR(Domy[Cena]/Domy[Výměra]),"",Domy[Cena]/Domy[Výměra])</f>
        <v>7489.7119341563784</v>
      </c>
    </row>
    <row r="153" spans="1:37" ht="15">
      <c r="A153">
        <v>5694</v>
      </c>
      <c r="B153">
        <v>3</v>
      </c>
      <c r="C153">
        <v>2</v>
      </c>
      <c r="D153">
        <v>1353</v>
      </c>
      <c r="E153" s="6">
        <v>7</v>
      </c>
      <c r="F153" s="15">
        <v>9150000</v>
      </c>
      <c r="G153" t="s">
        <v>34</v>
      </c>
      <c r="H153" s="16">
        <v>840</v>
      </c>
      <c r="J153">
        <v>1353</v>
      </c>
      <c r="M153">
        <v>1156</v>
      </c>
      <c r="N153" t="s">
        <v>39</v>
      </c>
      <c r="O153" s="8" t="s">
        <v>6</v>
      </c>
      <c r="P153" s="8" t="s">
        <v>8</v>
      </c>
      <c r="Q153" s="8" t="s">
        <v>2</v>
      </c>
      <c r="AK153" s="6">
        <f>IF(ISERR(Domy[Cena]/Domy[Výměra]),"",Domy[Cena]/Domy[Výměra])</f>
        <v>6762.7494456762752</v>
      </c>
    </row>
    <row r="154" spans="1:37" ht="15">
      <c r="A154">
        <v>4386</v>
      </c>
      <c r="B154">
        <v>3</v>
      </c>
      <c r="C154">
        <v>2</v>
      </c>
      <c r="D154">
        <v>1616</v>
      </c>
      <c r="E154" s="6">
        <v>3</v>
      </c>
      <c r="F154" s="15">
        <v>9190000</v>
      </c>
      <c r="H154" s="16">
        <v>250</v>
      </c>
      <c r="I154">
        <v>484</v>
      </c>
      <c r="J154">
        <v>604</v>
      </c>
      <c r="K154">
        <v>528</v>
      </c>
      <c r="M154">
        <v>636</v>
      </c>
      <c r="N154" t="s">
        <v>39</v>
      </c>
      <c r="O154" s="8" t="s">
        <v>7</v>
      </c>
      <c r="P154" s="8" t="s">
        <v>8</v>
      </c>
      <c r="Q154" s="8" t="s">
        <v>2</v>
      </c>
      <c r="AK154" s="6">
        <f>IF(ISERR(Domy[Cena]/Domy[Výměra]),"",Domy[Cena]/Domy[Výměra])</f>
        <v>5686.8811881188121</v>
      </c>
    </row>
    <row r="155" spans="1:37" ht="15">
      <c r="A155" s="2">
        <v>6538</v>
      </c>
      <c r="B155">
        <v>2</v>
      </c>
      <c r="C155">
        <v>2</v>
      </c>
      <c r="D155">
        <v>1850</v>
      </c>
      <c r="E155" s="6">
        <v>3</v>
      </c>
      <c r="F155" s="15">
        <v>9200000</v>
      </c>
      <c r="G155" t="s">
        <v>34</v>
      </c>
      <c r="H155" s="16">
        <v>1000</v>
      </c>
      <c r="J155">
        <v>1850</v>
      </c>
      <c r="L155">
        <v>1</v>
      </c>
      <c r="M155">
        <v>404</v>
      </c>
      <c r="N155" t="s">
        <v>39</v>
      </c>
      <c r="O155" s="8" t="s">
        <v>5</v>
      </c>
      <c r="P155" s="8" t="s">
        <v>8</v>
      </c>
      <c r="Q155" s="8" t="s">
        <v>2</v>
      </c>
      <c r="AK155" s="6">
        <f>IF(ISERR(Domy[Cena]/Domy[Výměra]),"",Domy[Cena]/Domy[Výměra])</f>
        <v>4972.9729729729734</v>
      </c>
    </row>
    <row r="156" spans="1:37" ht="15">
      <c r="A156" s="2">
        <v>6508</v>
      </c>
      <c r="B156">
        <v>4</v>
      </c>
      <c r="C156">
        <v>2</v>
      </c>
      <c r="D156">
        <v>1412</v>
      </c>
      <c r="E156" s="6">
        <v>10</v>
      </c>
      <c r="F156" s="15">
        <v>9250000</v>
      </c>
      <c r="G156" t="s">
        <v>34</v>
      </c>
      <c r="H156" s="16">
        <v>240</v>
      </c>
      <c r="J156">
        <v>1412</v>
      </c>
      <c r="M156">
        <v>1498</v>
      </c>
      <c r="N156" t="s">
        <v>39</v>
      </c>
      <c r="O156" s="8" t="s">
        <v>1</v>
      </c>
      <c r="P156" s="8" t="s">
        <v>6</v>
      </c>
      <c r="Q156" s="8" t="s">
        <v>16</v>
      </c>
      <c r="AK156" s="6">
        <f>IF(ISERR(Domy[Cena]/Domy[Výměra]),"",Domy[Cena]/Domy[Výměra])</f>
        <v>6550.9915014164308</v>
      </c>
    </row>
    <row r="157" spans="1:37" ht="15">
      <c r="A157">
        <v>6335</v>
      </c>
      <c r="B157">
        <v>3</v>
      </c>
      <c r="C157">
        <v>2</v>
      </c>
      <c r="D157">
        <v>1358</v>
      </c>
      <c r="E157" s="6">
        <v>3</v>
      </c>
      <c r="F157" s="15">
        <v>9250000</v>
      </c>
      <c r="G157" t="s">
        <v>34</v>
      </c>
      <c r="H157" s="16">
        <v>1300</v>
      </c>
      <c r="J157">
        <v>1358</v>
      </c>
      <c r="M157">
        <v>446</v>
      </c>
      <c r="N157" t="s">
        <v>39</v>
      </c>
      <c r="O157" s="8" t="s">
        <v>11</v>
      </c>
      <c r="P157" s="8" t="s">
        <v>8</v>
      </c>
      <c r="Q157" s="8" t="s">
        <v>16</v>
      </c>
      <c r="AK157" s="6">
        <f>IF(ISERR(Domy[Cena]/Domy[Výměra]),"",Domy[Cena]/Domy[Výměra])</f>
        <v>6811.4874815905741</v>
      </c>
    </row>
    <row r="158" spans="1:37" ht="15">
      <c r="A158">
        <v>6245</v>
      </c>
      <c r="B158">
        <v>3</v>
      </c>
      <c r="C158">
        <v>2</v>
      </c>
      <c r="D158">
        <v>1050</v>
      </c>
      <c r="E158" s="6">
        <v>7</v>
      </c>
      <c r="F158" s="15">
        <v>9290000</v>
      </c>
      <c r="G158" t="s">
        <v>34</v>
      </c>
      <c r="H158" s="16">
        <v>230</v>
      </c>
      <c r="J158">
        <v>1050</v>
      </c>
      <c r="N158" t="s">
        <v>39</v>
      </c>
      <c r="O158" s="8" t="s">
        <v>10</v>
      </c>
      <c r="P158" s="8" t="s">
        <v>15</v>
      </c>
      <c r="Q158" s="8" t="s">
        <v>2</v>
      </c>
      <c r="AK158" s="6">
        <f>IF(ISERR(Domy[Cena]/Domy[Výměra]),"",Domy[Cena]/Domy[Výměra])</f>
        <v>8847.6190476190477</v>
      </c>
    </row>
    <row r="159" spans="1:37" ht="15">
      <c r="A159" s="2">
        <v>3990</v>
      </c>
      <c r="B159">
        <v>3</v>
      </c>
      <c r="C159">
        <v>3</v>
      </c>
      <c r="D159">
        <v>2001</v>
      </c>
      <c r="E159" s="6">
        <v>3</v>
      </c>
      <c r="F159" s="15">
        <v>9300000</v>
      </c>
      <c r="G159" t="s">
        <v>34</v>
      </c>
      <c r="H159" s="16">
        <v>3340</v>
      </c>
      <c r="J159">
        <v>2001</v>
      </c>
      <c r="M159">
        <v>621</v>
      </c>
      <c r="N159" t="s">
        <v>39</v>
      </c>
      <c r="O159" s="8" t="s">
        <v>7</v>
      </c>
      <c r="P159" s="8" t="s">
        <v>8</v>
      </c>
      <c r="Q159" s="8" t="s">
        <v>2</v>
      </c>
      <c r="AK159" s="6">
        <f>IF(ISERR(Domy[Cena]/Domy[Výměra]),"",Domy[Cena]/Domy[Výměra])</f>
        <v>4647.6761619190402</v>
      </c>
    </row>
    <row r="160" spans="1:37" ht="15">
      <c r="A160">
        <v>6537</v>
      </c>
      <c r="B160">
        <v>2</v>
      </c>
      <c r="C160">
        <v>1</v>
      </c>
      <c r="D160">
        <v>1464</v>
      </c>
      <c r="E160" s="6">
        <v>7</v>
      </c>
      <c r="F160" s="15">
        <v>9350000</v>
      </c>
      <c r="G160" t="s">
        <v>34</v>
      </c>
      <c r="H160" s="16">
        <v>240</v>
      </c>
      <c r="I160">
        <v>804</v>
      </c>
      <c r="J160">
        <v>660</v>
      </c>
      <c r="M160">
        <v>402</v>
      </c>
      <c r="N160" t="s">
        <v>39</v>
      </c>
      <c r="O160" s="8" t="s">
        <v>6</v>
      </c>
      <c r="P160" s="8" t="s">
        <v>15</v>
      </c>
      <c r="Q160" s="8" t="s">
        <v>2</v>
      </c>
      <c r="AK160" s="6">
        <f>IF(ISERR(Domy[Cena]/Domy[Výměra]),"",Domy[Cena]/Domy[Výměra])</f>
        <v>6386.6120218579235</v>
      </c>
    </row>
    <row r="161" spans="1:37" ht="15">
      <c r="B161">
        <v>2</v>
      </c>
      <c r="C161">
        <v>1</v>
      </c>
      <c r="D161">
        <v>885</v>
      </c>
      <c r="E161" s="6">
        <v>3</v>
      </c>
      <c r="F161" s="15">
        <v>9390000</v>
      </c>
      <c r="G161" t="s">
        <v>35</v>
      </c>
      <c r="H161" s="16">
        <v>1620</v>
      </c>
      <c r="J161">
        <v>885</v>
      </c>
      <c r="M161">
        <v>575</v>
      </c>
      <c r="N161" t="s">
        <v>39</v>
      </c>
      <c r="O161" s="8" t="s">
        <v>8</v>
      </c>
      <c r="P161" s="8" t="s">
        <v>15</v>
      </c>
      <c r="Q161" s="8" t="s">
        <v>2</v>
      </c>
      <c r="AK161" s="6">
        <f>IF(ISERR(Domy[Cena]/Domy[Výměra]),"",Domy[Cena]/Domy[Výměra])</f>
        <v>10610.169491525423</v>
      </c>
    </row>
    <row r="162" spans="1:37" ht="15">
      <c r="A162" s="2">
        <v>4342</v>
      </c>
      <c r="B162">
        <v>3</v>
      </c>
      <c r="C162">
        <v>2</v>
      </c>
      <c r="D162">
        <v>2016</v>
      </c>
      <c r="E162" s="6">
        <v>7</v>
      </c>
      <c r="F162" s="15">
        <v>9390000</v>
      </c>
      <c r="G162" t="s">
        <v>34</v>
      </c>
      <c r="H162" s="16">
        <v>320</v>
      </c>
      <c r="I162">
        <v>1008</v>
      </c>
      <c r="J162">
        <v>1008</v>
      </c>
      <c r="M162">
        <v>720</v>
      </c>
      <c r="N162" t="s">
        <v>39</v>
      </c>
      <c r="O162" s="8" t="s">
        <v>5</v>
      </c>
      <c r="P162" s="8" t="s">
        <v>15</v>
      </c>
      <c r="Q162" s="8" t="s">
        <v>2</v>
      </c>
      <c r="AK162" s="6">
        <f>IF(ISERR(Domy[Cena]/Domy[Výměra]),"",Domy[Cena]/Domy[Výměra])</f>
        <v>4657.7380952380954</v>
      </c>
    </row>
    <row r="163" spans="1:37" ht="15">
      <c r="A163" s="2">
        <v>4924</v>
      </c>
      <c r="B163">
        <v>3</v>
      </c>
      <c r="C163">
        <v>1</v>
      </c>
      <c r="D163">
        <v>2164</v>
      </c>
      <c r="E163" s="6">
        <v>4</v>
      </c>
      <c r="F163" s="15">
        <v>9400000</v>
      </c>
      <c r="G163" t="s">
        <v>34</v>
      </c>
      <c r="H163" s="16">
        <v>440</v>
      </c>
      <c r="I163">
        <v>1082</v>
      </c>
      <c r="J163">
        <v>1082</v>
      </c>
      <c r="M163">
        <v>788</v>
      </c>
      <c r="N163" t="s">
        <v>39</v>
      </c>
      <c r="O163" s="8" t="s">
        <v>12</v>
      </c>
      <c r="P163" s="8" t="s">
        <v>6</v>
      </c>
      <c r="Q163" s="8" t="s">
        <v>16</v>
      </c>
      <c r="AK163" s="6">
        <f>IF(ISERR(Domy[Cena]/Domy[Výměra]),"",Domy[Cena]/Domy[Výměra])</f>
        <v>4343.8077634011088</v>
      </c>
    </row>
    <row r="164" spans="1:37" ht="15">
      <c r="A164">
        <v>4477</v>
      </c>
      <c r="B164">
        <v>3</v>
      </c>
      <c r="C164">
        <v>1</v>
      </c>
      <c r="D164">
        <v>1288</v>
      </c>
      <c r="E164" s="6">
        <v>3</v>
      </c>
      <c r="F164" s="15">
        <v>9450000</v>
      </c>
      <c r="G164" t="s">
        <v>34</v>
      </c>
      <c r="H164" s="16">
        <v>230</v>
      </c>
      <c r="J164">
        <v>1288</v>
      </c>
      <c r="M164">
        <v>821</v>
      </c>
      <c r="N164" t="s">
        <v>39</v>
      </c>
      <c r="O164" s="8" t="s">
        <v>8</v>
      </c>
      <c r="P164" s="8" t="s">
        <v>8</v>
      </c>
      <c r="Q164" s="8" t="s">
        <v>2</v>
      </c>
      <c r="AK164" s="6">
        <f>IF(ISERR(Domy[Cena]/Domy[Výměra]),"",Domy[Cena]/Domy[Výměra])</f>
        <v>7336.95652173913</v>
      </c>
    </row>
    <row r="165" spans="1:37" ht="15">
      <c r="A165">
        <v>4322</v>
      </c>
      <c r="B165">
        <v>3</v>
      </c>
      <c r="C165">
        <v>2</v>
      </c>
      <c r="D165">
        <v>1488</v>
      </c>
      <c r="E165" s="6">
        <v>3</v>
      </c>
      <c r="F165" s="15">
        <v>9450000</v>
      </c>
      <c r="G165" t="s">
        <v>34</v>
      </c>
      <c r="H165" s="16">
        <v>1620</v>
      </c>
      <c r="I165">
        <v>480</v>
      </c>
      <c r="J165">
        <v>1008</v>
      </c>
      <c r="M165">
        <v>654</v>
      </c>
      <c r="N165" t="s">
        <v>39</v>
      </c>
      <c r="O165" s="8" t="s">
        <v>11</v>
      </c>
      <c r="P165" s="8" t="s">
        <v>8</v>
      </c>
      <c r="Q165" s="8" t="s">
        <v>2</v>
      </c>
      <c r="AK165" s="6">
        <f>IF(ISERR(Domy[Cena]/Domy[Výměra]),"",Domy[Cena]/Domy[Výměra])</f>
        <v>6350.8064516129034</v>
      </c>
    </row>
    <row r="166" spans="1:37" ht="15">
      <c r="A166">
        <v>5618</v>
      </c>
      <c r="B166">
        <v>3</v>
      </c>
      <c r="C166">
        <v>2</v>
      </c>
      <c r="D166">
        <v>1704</v>
      </c>
      <c r="E166" s="6">
        <v>4</v>
      </c>
      <c r="F166" s="15">
        <v>9490000</v>
      </c>
      <c r="G166" t="s">
        <v>37</v>
      </c>
      <c r="H166" s="16">
        <v>820</v>
      </c>
      <c r="I166">
        <v>528</v>
      </c>
      <c r="J166">
        <v>1176</v>
      </c>
      <c r="M166">
        <v>975</v>
      </c>
      <c r="N166" t="s">
        <v>39</v>
      </c>
      <c r="O166" s="8" t="s">
        <v>3</v>
      </c>
      <c r="P166" s="8" t="s">
        <v>3</v>
      </c>
      <c r="Q166" s="8" t="s">
        <v>3</v>
      </c>
      <c r="AK166" s="6">
        <f>IF(ISERR(Domy[Cena]/Domy[Výměra]),"",Domy[Cena]/Domy[Výměra])</f>
        <v>5569.2488262910801</v>
      </c>
    </row>
    <row r="167" spans="1:37" ht="15">
      <c r="A167">
        <v>5845</v>
      </c>
      <c r="B167">
        <v>3</v>
      </c>
      <c r="C167">
        <v>2</v>
      </c>
      <c r="D167">
        <v>1757</v>
      </c>
      <c r="E167" s="6">
        <v>3</v>
      </c>
      <c r="F167" s="15">
        <v>9500000</v>
      </c>
      <c r="H167" s="16">
        <v>830</v>
      </c>
      <c r="I167">
        <v>525</v>
      </c>
      <c r="J167">
        <v>616</v>
      </c>
      <c r="K167">
        <v>616</v>
      </c>
      <c r="N167" t="s">
        <v>39</v>
      </c>
      <c r="O167" s="8" t="s">
        <v>7</v>
      </c>
      <c r="P167" s="8" t="s">
        <v>8</v>
      </c>
      <c r="Q167" s="8" t="s">
        <v>2</v>
      </c>
      <c r="AK167" s="6">
        <f>IF(ISERR(Domy[Cena]/Domy[Výměra]),"",Domy[Cena]/Domy[Výměra])</f>
        <v>5406.9436539556064</v>
      </c>
    </row>
    <row r="168" spans="1:37" ht="15">
      <c r="A168">
        <v>4047</v>
      </c>
      <c r="B168">
        <v>3</v>
      </c>
      <c r="C168">
        <v>2</v>
      </c>
      <c r="D168">
        <v>1111</v>
      </c>
      <c r="E168" s="6">
        <v>3</v>
      </c>
      <c r="F168" s="15">
        <v>9500000</v>
      </c>
      <c r="G168" t="s">
        <v>34</v>
      </c>
      <c r="H168" s="16">
        <v>1880</v>
      </c>
      <c r="J168">
        <v>1111</v>
      </c>
      <c r="N168" t="s">
        <v>39</v>
      </c>
      <c r="O168" s="8" t="s">
        <v>11</v>
      </c>
      <c r="P168" s="8" t="s">
        <v>6</v>
      </c>
      <c r="Q168" s="8" t="s">
        <v>16</v>
      </c>
      <c r="AK168" s="6">
        <f>IF(ISERR(Domy[Cena]/Domy[Výměra]),"",Domy[Cena]/Domy[Výměra])</f>
        <v>8550.8550855085505</v>
      </c>
    </row>
    <row r="169" spans="1:37" ht="15">
      <c r="A169">
        <v>3866</v>
      </c>
      <c r="B169">
        <v>3</v>
      </c>
      <c r="C169">
        <v>2</v>
      </c>
      <c r="D169">
        <v>1034</v>
      </c>
      <c r="E169" s="6">
        <v>4</v>
      </c>
      <c r="F169" s="15">
        <v>9575000</v>
      </c>
      <c r="H169" s="16">
        <v>180</v>
      </c>
      <c r="J169">
        <v>820</v>
      </c>
      <c r="K169">
        <v>484</v>
      </c>
      <c r="M169">
        <v>461</v>
      </c>
      <c r="N169" t="s">
        <v>40</v>
      </c>
      <c r="O169" s="8" t="s">
        <v>9</v>
      </c>
      <c r="P169" s="8" t="s">
        <v>6</v>
      </c>
      <c r="Q169" s="8" t="s">
        <v>16</v>
      </c>
      <c r="AK169" s="6">
        <f>IF(ISERR(Domy[Cena]/Domy[Výměra]),"",Domy[Cena]/Domy[Výměra])</f>
        <v>9260.1547388781437</v>
      </c>
    </row>
    <row r="170" spans="1:37" ht="15">
      <c r="A170" s="2">
        <v>6330</v>
      </c>
      <c r="B170">
        <v>3</v>
      </c>
      <c r="C170">
        <v>1</v>
      </c>
      <c r="D170">
        <v>2136</v>
      </c>
      <c r="E170" s="6">
        <v>4</v>
      </c>
      <c r="F170" s="15">
        <v>9600000</v>
      </c>
      <c r="G170" t="s">
        <v>35</v>
      </c>
      <c r="H170" s="16">
        <v>1380</v>
      </c>
      <c r="I170">
        <v>680</v>
      </c>
      <c r="J170">
        <v>1456</v>
      </c>
      <c r="M170">
        <v>518</v>
      </c>
      <c r="O170" s="8" t="s">
        <v>12</v>
      </c>
      <c r="P170" s="8" t="s">
        <v>6</v>
      </c>
      <c r="Q170" s="8" t="s">
        <v>16</v>
      </c>
      <c r="AK170" s="6">
        <f>IF(ISERR(Domy[Cena]/Domy[Výměra]),"",Domy[Cena]/Domy[Výměra])</f>
        <v>4494.3820224719102</v>
      </c>
    </row>
    <row r="171" spans="1:37" ht="15">
      <c r="A171">
        <v>3720</v>
      </c>
      <c r="B171">
        <v>3</v>
      </c>
      <c r="C171">
        <v>2</v>
      </c>
      <c r="D171">
        <v>1320</v>
      </c>
      <c r="E171" s="6">
        <v>5</v>
      </c>
      <c r="F171" s="15">
        <v>9650000</v>
      </c>
      <c r="G171" t="s">
        <v>34</v>
      </c>
      <c r="H171" s="16">
        <v>190</v>
      </c>
      <c r="J171">
        <v>1320</v>
      </c>
      <c r="N171" t="s">
        <v>39</v>
      </c>
      <c r="O171" s="8" t="s">
        <v>3</v>
      </c>
      <c r="P171" s="8" t="s">
        <v>3</v>
      </c>
      <c r="Q171" s="8" t="s">
        <v>3</v>
      </c>
      <c r="AK171" s="6">
        <f>IF(ISERR(Domy[Cena]/Domy[Výměra]),"",Domy[Cena]/Domy[Výměra])</f>
        <v>7310.606060606061</v>
      </c>
    </row>
    <row r="172" spans="1:37" ht="15">
      <c r="A172" s="2">
        <v>5047</v>
      </c>
      <c r="B172">
        <v>6</v>
      </c>
      <c r="C172">
        <v>2</v>
      </c>
      <c r="D172">
        <v>2632</v>
      </c>
      <c r="E172" s="6">
        <v>4</v>
      </c>
      <c r="F172" s="15">
        <v>9690000</v>
      </c>
      <c r="G172" t="s">
        <v>38</v>
      </c>
      <c r="H172" s="16">
        <v>450</v>
      </c>
      <c r="I172">
        <v>632</v>
      </c>
      <c r="J172">
        <v>684</v>
      </c>
      <c r="K172">
        <v>632</v>
      </c>
      <c r="M172">
        <v>1330</v>
      </c>
      <c r="N172" t="s">
        <v>39</v>
      </c>
      <c r="O172" s="8" t="s">
        <v>9</v>
      </c>
      <c r="P172" s="8" t="s">
        <v>6</v>
      </c>
      <c r="Q172" s="8" t="s">
        <v>16</v>
      </c>
      <c r="AK172" s="6">
        <f>IF(ISERR(Domy[Cena]/Domy[Výměra]),"",Domy[Cena]/Domy[Výměra])</f>
        <v>3681.61094224924</v>
      </c>
    </row>
    <row r="173" spans="1:37" ht="15">
      <c r="A173" s="2">
        <v>6280</v>
      </c>
      <c r="B173">
        <v>3</v>
      </c>
      <c r="C173">
        <v>2</v>
      </c>
      <c r="D173">
        <v>1637</v>
      </c>
      <c r="E173" s="6">
        <v>3</v>
      </c>
      <c r="F173" s="15">
        <v>9490000</v>
      </c>
      <c r="H173" s="16">
        <v>2480</v>
      </c>
      <c r="I173">
        <v>512</v>
      </c>
      <c r="J173">
        <v>575</v>
      </c>
      <c r="K173">
        <v>550</v>
      </c>
      <c r="N173" t="s">
        <v>39</v>
      </c>
      <c r="O173" s="8" t="s">
        <v>7</v>
      </c>
      <c r="P173" s="8" t="s">
        <v>8</v>
      </c>
      <c r="Q173" s="8" t="s">
        <v>2</v>
      </c>
      <c r="AK173" s="6">
        <f>IF(ISERR(Domy[Cena]/Domy[Výměra]),"",Domy[Cena]/Domy[Výměra])</f>
        <v>5797.1899816737932</v>
      </c>
    </row>
    <row r="174" spans="1:37" ht="15">
      <c r="A174">
        <v>6389</v>
      </c>
      <c r="B174">
        <v>3</v>
      </c>
      <c r="C174">
        <v>1</v>
      </c>
      <c r="D174">
        <v>1366</v>
      </c>
      <c r="E174" s="6">
        <v>3</v>
      </c>
      <c r="F174" s="15">
        <v>9690000</v>
      </c>
      <c r="G174" t="s">
        <v>34</v>
      </c>
      <c r="H174" s="16">
        <v>890</v>
      </c>
      <c r="J174">
        <v>1366</v>
      </c>
      <c r="L174">
        <v>1</v>
      </c>
      <c r="M174">
        <v>444</v>
      </c>
      <c r="N174" t="s">
        <v>39</v>
      </c>
      <c r="O174" s="8" t="s">
        <v>8</v>
      </c>
      <c r="P174" s="8" t="s">
        <v>8</v>
      </c>
      <c r="Q174" s="8" t="s">
        <v>2</v>
      </c>
      <c r="AK174" s="6">
        <f>IF(ISERR(Domy[Cena]/Domy[Výměra]),"",Domy[Cena]/Domy[Výměra])</f>
        <v>7093.7042459736458</v>
      </c>
    </row>
    <row r="175" spans="1:37" ht="15">
      <c r="A175">
        <v>5127</v>
      </c>
      <c r="B175">
        <v>3</v>
      </c>
      <c r="C175">
        <v>1</v>
      </c>
      <c r="D175">
        <v>1976</v>
      </c>
      <c r="E175" s="6">
        <v>3</v>
      </c>
      <c r="F175" s="15">
        <v>9750000</v>
      </c>
      <c r="G175" t="s">
        <v>34</v>
      </c>
      <c r="H175" s="16">
        <v>520</v>
      </c>
      <c r="I175">
        <v>988</v>
      </c>
      <c r="J175">
        <v>988</v>
      </c>
      <c r="M175">
        <v>692</v>
      </c>
      <c r="N175" t="s">
        <v>39</v>
      </c>
      <c r="O175" s="8" t="s">
        <v>11</v>
      </c>
      <c r="P175" s="8" t="s">
        <v>8</v>
      </c>
      <c r="Q175" s="8" t="s">
        <v>16</v>
      </c>
      <c r="AK175" s="6">
        <f>IF(ISERR(Domy[Cena]/Domy[Výměra]),"",Domy[Cena]/Domy[Výměra])</f>
        <v>4934.2105263157891</v>
      </c>
    </row>
    <row r="176" spans="1:37" ht="15">
      <c r="A176">
        <v>4348</v>
      </c>
      <c r="B176">
        <v>3</v>
      </c>
      <c r="C176">
        <v>2</v>
      </c>
      <c r="D176">
        <v>1298</v>
      </c>
      <c r="E176" s="6">
        <v>5</v>
      </c>
      <c r="F176" s="15">
        <v>9750000</v>
      </c>
      <c r="G176" t="s">
        <v>34</v>
      </c>
      <c r="H176" s="16">
        <v>3140</v>
      </c>
      <c r="J176">
        <v>1298</v>
      </c>
      <c r="M176">
        <v>876</v>
      </c>
      <c r="N176" t="s">
        <v>39</v>
      </c>
      <c r="O176" s="8" t="s">
        <v>3</v>
      </c>
      <c r="P176" s="8" t="s">
        <v>3</v>
      </c>
      <c r="Q176" s="8" t="s">
        <v>3</v>
      </c>
      <c r="AK176" s="6">
        <f>IF(ISERR(Domy[Cena]/Domy[Výměra]),"",Domy[Cena]/Domy[Výměra])</f>
        <v>7511.5562403697995</v>
      </c>
    </row>
    <row r="177" spans="1:37" ht="15">
      <c r="A177" s="2">
        <v>4607</v>
      </c>
      <c r="B177">
        <v>3</v>
      </c>
      <c r="C177">
        <v>3</v>
      </c>
      <c r="D177">
        <v>2041</v>
      </c>
      <c r="E177" s="6">
        <v>3</v>
      </c>
      <c r="F177" s="15">
        <v>9890000</v>
      </c>
      <c r="G177" t="s">
        <v>34</v>
      </c>
      <c r="H177" s="16">
        <v>650</v>
      </c>
      <c r="I177">
        <v>616</v>
      </c>
      <c r="J177">
        <v>1425</v>
      </c>
      <c r="M177">
        <v>631</v>
      </c>
      <c r="N177" t="s">
        <v>39</v>
      </c>
      <c r="O177" s="8" t="s">
        <v>5</v>
      </c>
      <c r="P177" s="8" t="s">
        <v>8</v>
      </c>
      <c r="Q177" s="8" t="s">
        <v>2</v>
      </c>
      <c r="AK177" s="6">
        <f>IF(ISERR(Domy[Cena]/Domy[Výměra]),"",Domy[Cena]/Domy[Výměra])</f>
        <v>4845.6638902498771</v>
      </c>
    </row>
    <row r="178" spans="1:37" ht="15">
      <c r="A178" s="2">
        <v>6172</v>
      </c>
      <c r="B178">
        <v>3</v>
      </c>
      <c r="C178">
        <v>2</v>
      </c>
      <c r="D178">
        <v>1120</v>
      </c>
      <c r="E178" s="6">
        <v>3</v>
      </c>
      <c r="F178" s="15">
        <v>9900000</v>
      </c>
      <c r="G178" t="s">
        <v>34</v>
      </c>
      <c r="H178" s="16">
        <v>5000</v>
      </c>
      <c r="J178">
        <v>1120</v>
      </c>
      <c r="M178">
        <v>720</v>
      </c>
      <c r="N178" t="s">
        <v>39</v>
      </c>
      <c r="O178" s="8" t="s">
        <v>14</v>
      </c>
      <c r="P178" s="8" t="s">
        <v>8</v>
      </c>
      <c r="Q178" s="8" t="s">
        <v>2</v>
      </c>
      <c r="AK178" s="6">
        <f>IF(ISERR(Domy[Cena]/Domy[Výměra]),"",Domy[Cena]/Domy[Výměra])</f>
        <v>8839.2857142857138</v>
      </c>
    </row>
    <row r="179" spans="1:37" ht="15">
      <c r="A179">
        <v>6197</v>
      </c>
      <c r="B179">
        <v>3</v>
      </c>
      <c r="C179">
        <v>2</v>
      </c>
      <c r="D179">
        <v>1200</v>
      </c>
      <c r="E179" s="6">
        <v>3</v>
      </c>
      <c r="F179" s="15">
        <v>9900000</v>
      </c>
      <c r="G179" t="s">
        <v>34</v>
      </c>
      <c r="H179" s="16">
        <v>1380</v>
      </c>
      <c r="J179">
        <v>1200</v>
      </c>
      <c r="M179">
        <v>7</v>
      </c>
      <c r="N179" t="s">
        <v>39</v>
      </c>
      <c r="O179" s="8" t="s">
        <v>5</v>
      </c>
      <c r="P179" s="8" t="s">
        <v>15</v>
      </c>
      <c r="Q179" s="8" t="s">
        <v>2</v>
      </c>
      <c r="AK179" s="6">
        <f>IF(ISERR(Domy[Cena]/Domy[Výměra]),"",Domy[Cena]/Domy[Výměra])</f>
        <v>8250</v>
      </c>
    </row>
    <row r="180" spans="1:37" ht="15">
      <c r="A180">
        <v>6298</v>
      </c>
      <c r="B180">
        <v>4</v>
      </c>
      <c r="C180">
        <v>2</v>
      </c>
      <c r="D180">
        <v>1544</v>
      </c>
      <c r="E180" s="6">
        <v>4</v>
      </c>
      <c r="F180" s="15">
        <v>9950000</v>
      </c>
      <c r="G180" t="s">
        <v>34</v>
      </c>
      <c r="H180" s="16">
        <v>210</v>
      </c>
      <c r="I180">
        <v>772</v>
      </c>
      <c r="J180">
        <v>772</v>
      </c>
      <c r="M180">
        <v>681</v>
      </c>
      <c r="N180" t="s">
        <v>39</v>
      </c>
      <c r="O180" s="8" t="s">
        <v>9</v>
      </c>
      <c r="P180" s="8" t="s">
        <v>6</v>
      </c>
      <c r="Q180" s="8" t="s">
        <v>16</v>
      </c>
      <c r="AK180" s="6">
        <f>IF(ISERR(Domy[Cena]/Domy[Výměra]),"",Domy[Cena]/Domy[Výměra])</f>
        <v>6444.3005181347153</v>
      </c>
    </row>
    <row r="181" spans="1:37" ht="15">
      <c r="A181">
        <v>4758</v>
      </c>
      <c r="B181">
        <v>4</v>
      </c>
      <c r="C181">
        <v>2</v>
      </c>
      <c r="D181">
        <v>2144</v>
      </c>
      <c r="E181" s="6">
        <v>5</v>
      </c>
      <c r="F181" s="15">
        <v>9950000</v>
      </c>
      <c r="G181" t="s">
        <v>34</v>
      </c>
      <c r="H181" s="16">
        <v>2710</v>
      </c>
      <c r="I181">
        <v>320</v>
      </c>
      <c r="J181">
        <v>1824</v>
      </c>
      <c r="L181">
        <v>1</v>
      </c>
      <c r="M181">
        <v>617</v>
      </c>
      <c r="N181" t="s">
        <v>39</v>
      </c>
      <c r="O181" s="8" t="s">
        <v>3</v>
      </c>
      <c r="P181" s="8" t="s">
        <v>3</v>
      </c>
      <c r="Q181" s="8" t="s">
        <v>3</v>
      </c>
      <c r="AK181" s="6">
        <f>IF(ISERR(Domy[Cena]/Domy[Výměra]),"",Domy[Cena]/Domy[Výměra])</f>
        <v>4640.8582089552237</v>
      </c>
    </row>
    <row r="182" spans="1:37" ht="15">
      <c r="A182">
        <v>4221</v>
      </c>
      <c r="B182">
        <v>3</v>
      </c>
      <c r="C182">
        <v>2</v>
      </c>
      <c r="D182">
        <v>1592</v>
      </c>
      <c r="E182" s="6">
        <v>3</v>
      </c>
      <c r="F182" s="15">
        <v>9950000</v>
      </c>
      <c r="H182" s="16">
        <v>780</v>
      </c>
      <c r="I182">
        <v>540</v>
      </c>
      <c r="J182">
        <v>432</v>
      </c>
      <c r="K182">
        <v>620</v>
      </c>
      <c r="M182">
        <v>1207</v>
      </c>
      <c r="O182" s="8" t="s">
        <v>11</v>
      </c>
      <c r="P182" s="8" t="s">
        <v>8</v>
      </c>
      <c r="Q182" s="8" t="s">
        <v>16</v>
      </c>
      <c r="AK182" s="6">
        <f>IF(ISERR(Domy[Cena]/Domy[Výměra]),"",Domy[Cena]/Domy[Výměra])</f>
        <v>6250</v>
      </c>
    </row>
    <row r="183" spans="1:37" ht="15">
      <c r="A183" s="2">
        <v>160</v>
      </c>
      <c r="B183">
        <v>3</v>
      </c>
      <c r="C183">
        <v>2</v>
      </c>
      <c r="D183">
        <v>1450</v>
      </c>
      <c r="E183" s="6">
        <v>10</v>
      </c>
      <c r="F183" s="15">
        <v>9950000</v>
      </c>
      <c r="G183" t="s">
        <v>34</v>
      </c>
      <c r="H183" s="16">
        <v>1670</v>
      </c>
      <c r="I183">
        <v>500</v>
      </c>
      <c r="J183">
        <v>950</v>
      </c>
      <c r="M183">
        <v>1494</v>
      </c>
      <c r="N183" t="s">
        <v>39</v>
      </c>
      <c r="O183" s="8" t="s">
        <v>1</v>
      </c>
      <c r="P183" s="8" t="s">
        <v>6</v>
      </c>
      <c r="Q183" s="8" t="s">
        <v>16</v>
      </c>
      <c r="AK183" s="6">
        <f>IF(ISERR(Domy[Cena]/Domy[Výměra]),"",Domy[Cena]/Domy[Výměra])</f>
        <v>6862.0689655172409</v>
      </c>
    </row>
    <row r="184" spans="1:37" ht="15">
      <c r="A184">
        <v>3840</v>
      </c>
      <c r="B184">
        <v>3</v>
      </c>
      <c r="C184">
        <v>2</v>
      </c>
      <c r="D184">
        <v>1800</v>
      </c>
      <c r="E184" s="6">
        <v>3</v>
      </c>
      <c r="F184" s="15">
        <v>9950000</v>
      </c>
      <c r="G184" t="s">
        <v>34</v>
      </c>
      <c r="H184" s="16">
        <v>200</v>
      </c>
      <c r="J184">
        <v>1800</v>
      </c>
      <c r="M184">
        <v>872</v>
      </c>
      <c r="N184" t="s">
        <v>39</v>
      </c>
      <c r="O184" s="8" t="s">
        <v>11</v>
      </c>
      <c r="P184" s="8" t="s">
        <v>8</v>
      </c>
      <c r="Q184" s="8" t="s">
        <v>16</v>
      </c>
      <c r="AK184" s="6">
        <f>IF(ISERR(Domy[Cena]/Domy[Výměra]),"",Domy[Cena]/Domy[Výměra])</f>
        <v>5527.7777777777774</v>
      </c>
    </row>
    <row r="185" spans="1:37" ht="15">
      <c r="A185">
        <v>6184</v>
      </c>
      <c r="B185">
        <v>3</v>
      </c>
      <c r="C185">
        <v>2</v>
      </c>
      <c r="D185">
        <v>1200</v>
      </c>
      <c r="E185" s="6">
        <v>7</v>
      </c>
      <c r="F185" s="15">
        <v>9980000</v>
      </c>
      <c r="G185" t="s">
        <v>34</v>
      </c>
      <c r="H185" s="16">
        <v>220</v>
      </c>
      <c r="J185">
        <v>1200</v>
      </c>
      <c r="N185" t="s">
        <v>39</v>
      </c>
      <c r="O185" s="8" t="s">
        <v>10</v>
      </c>
      <c r="P185" s="8" t="s">
        <v>15</v>
      </c>
      <c r="Q185" s="8" t="s">
        <v>2</v>
      </c>
      <c r="AK185" s="6">
        <f>IF(ISERR(Domy[Cena]/Domy[Výměra]),"",Domy[Cena]/Domy[Výměra])</f>
        <v>8316.6666666666661</v>
      </c>
    </row>
    <row r="186" spans="1:37" ht="15">
      <c r="A186" s="2">
        <v>6207</v>
      </c>
      <c r="B186">
        <v>3</v>
      </c>
      <c r="C186">
        <v>2</v>
      </c>
      <c r="D186">
        <v>1352</v>
      </c>
      <c r="E186" s="6">
        <v>6</v>
      </c>
      <c r="F186" s="15">
        <v>9990000</v>
      </c>
      <c r="H186" s="16">
        <v>4130</v>
      </c>
      <c r="J186">
        <v>1352</v>
      </c>
      <c r="L186">
        <v>1</v>
      </c>
      <c r="M186">
        <v>464</v>
      </c>
      <c r="N186" t="s">
        <v>39</v>
      </c>
      <c r="O186" s="8" t="s">
        <v>9</v>
      </c>
      <c r="P186" s="8" t="s">
        <v>6</v>
      </c>
      <c r="Q186" s="8" t="s">
        <v>16</v>
      </c>
      <c r="AK186" s="6">
        <f>IF(ISERR(Domy[Cena]/Domy[Výměra]),"",Domy[Cena]/Domy[Výměra])</f>
        <v>7389.0532544378702</v>
      </c>
    </row>
    <row r="187" spans="1:37" ht="15">
      <c r="A187" s="2">
        <v>5900</v>
      </c>
      <c r="B187">
        <v>3</v>
      </c>
      <c r="C187">
        <v>2</v>
      </c>
      <c r="D187">
        <v>2018</v>
      </c>
      <c r="E187" s="6">
        <v>10</v>
      </c>
      <c r="F187" s="15">
        <v>9990000</v>
      </c>
      <c r="H187" s="16">
        <v>410</v>
      </c>
      <c r="I187">
        <v>684</v>
      </c>
      <c r="J187">
        <v>614</v>
      </c>
      <c r="K187">
        <v>720</v>
      </c>
      <c r="L187">
        <v>1</v>
      </c>
      <c r="M187">
        <v>1161</v>
      </c>
      <c r="N187" t="s">
        <v>39</v>
      </c>
      <c r="O187" s="8" t="s">
        <v>13</v>
      </c>
      <c r="P187" s="8" t="s">
        <v>6</v>
      </c>
      <c r="Q187" s="8" t="s">
        <v>16</v>
      </c>
      <c r="AK187" s="6">
        <f>IF(ISERR(Domy[Cena]/Domy[Výměra]),"",Domy[Cena]/Domy[Výměra])</f>
        <v>4950.4459861248761</v>
      </c>
    </row>
    <row r="188" spans="1:37" ht="15">
      <c r="A188" s="2">
        <v>6279</v>
      </c>
      <c r="B188">
        <v>3</v>
      </c>
      <c r="C188">
        <v>3</v>
      </c>
      <c r="D188">
        <v>3202</v>
      </c>
      <c r="E188" s="6">
        <v>3</v>
      </c>
      <c r="F188" s="15">
        <v>9990000</v>
      </c>
      <c r="H188" s="16">
        <v>800</v>
      </c>
      <c r="I188">
        <v>1136</v>
      </c>
      <c r="J188">
        <v>1136</v>
      </c>
      <c r="K188">
        <v>930</v>
      </c>
      <c r="L188">
        <v>2</v>
      </c>
      <c r="M188">
        <v>1407</v>
      </c>
      <c r="N188" t="s">
        <v>39</v>
      </c>
      <c r="O188" s="8" t="s">
        <v>7</v>
      </c>
      <c r="P188" s="8" t="s">
        <v>6</v>
      </c>
      <c r="Q188" s="8" t="s">
        <v>16</v>
      </c>
      <c r="AK188" s="6">
        <f>IF(ISERR(Domy[Cena]/Domy[Výměra]),"",Domy[Cena]/Domy[Výměra])</f>
        <v>3119.9250468457212</v>
      </c>
    </row>
    <row r="189" spans="1:37" ht="15">
      <c r="A189">
        <v>5581</v>
      </c>
      <c r="B189">
        <v>2</v>
      </c>
      <c r="C189">
        <v>1</v>
      </c>
      <c r="D189">
        <v>1216</v>
      </c>
      <c r="E189" s="6">
        <v>7</v>
      </c>
      <c r="F189" s="15">
        <v>9990000</v>
      </c>
      <c r="H189" s="16">
        <v>190</v>
      </c>
      <c r="J189">
        <v>1216</v>
      </c>
      <c r="M189">
        <v>912</v>
      </c>
      <c r="N189" t="s">
        <v>39</v>
      </c>
      <c r="O189" s="8" t="s">
        <v>6</v>
      </c>
      <c r="P189" s="8" t="s">
        <v>15</v>
      </c>
      <c r="Q189" s="8" t="s">
        <v>2</v>
      </c>
      <c r="AK189" s="6">
        <f>IF(ISERR(Domy[Cena]/Domy[Výměra]),"",Domy[Cena]/Domy[Výměra])</f>
        <v>8215.46052631579</v>
      </c>
    </row>
    <row r="190" spans="1:37" ht="15">
      <c r="A190">
        <v>5559</v>
      </c>
      <c r="B190">
        <v>3</v>
      </c>
      <c r="C190">
        <v>2</v>
      </c>
      <c r="D190">
        <v>1364</v>
      </c>
      <c r="E190" s="6">
        <v>5</v>
      </c>
      <c r="F190" s="15">
        <v>9990000</v>
      </c>
      <c r="G190" t="s">
        <v>34</v>
      </c>
      <c r="H190" s="16">
        <v>2730</v>
      </c>
      <c r="J190">
        <v>1364</v>
      </c>
      <c r="L190">
        <v>1</v>
      </c>
      <c r="M190">
        <v>798</v>
      </c>
      <c r="N190" t="s">
        <v>39</v>
      </c>
      <c r="O190" s="8" t="s">
        <v>3</v>
      </c>
      <c r="P190" s="8" t="s">
        <v>3</v>
      </c>
      <c r="Q190" s="8" t="s">
        <v>3</v>
      </c>
      <c r="AK190" s="6">
        <f>IF(ISERR(Domy[Cena]/Domy[Výměra]),"",Domy[Cena]/Domy[Výměra])</f>
        <v>7324.0469208211143</v>
      </c>
    </row>
    <row r="191" spans="1:37" ht="15">
      <c r="A191" s="2">
        <v>5164</v>
      </c>
      <c r="B191">
        <v>3</v>
      </c>
      <c r="C191">
        <v>1</v>
      </c>
      <c r="D191">
        <v>3007</v>
      </c>
      <c r="E191" s="6">
        <v>4</v>
      </c>
      <c r="F191" s="15">
        <v>9990000</v>
      </c>
      <c r="G191" t="s">
        <v>34</v>
      </c>
      <c r="H191" s="16">
        <v>5000</v>
      </c>
      <c r="I191">
        <v>1314</v>
      </c>
      <c r="J191">
        <v>1693</v>
      </c>
      <c r="M191">
        <v>1141</v>
      </c>
      <c r="N191" t="s">
        <v>39</v>
      </c>
      <c r="O191" s="8" t="s">
        <v>9</v>
      </c>
      <c r="P191" s="8" t="s">
        <v>6</v>
      </c>
      <c r="Q191" s="8" t="s">
        <v>16</v>
      </c>
      <c r="AK191" s="6">
        <f>IF(ISERR(Domy[Cena]/Domy[Výměra]),"",Domy[Cena]/Domy[Výměra])</f>
        <v>3322.2480877951448</v>
      </c>
    </row>
    <row r="192" spans="1:37" ht="15">
      <c r="A192">
        <v>4280</v>
      </c>
      <c r="B192">
        <v>2</v>
      </c>
      <c r="C192">
        <v>2</v>
      </c>
      <c r="D192">
        <v>1150</v>
      </c>
      <c r="E192" s="6">
        <v>3</v>
      </c>
      <c r="F192" s="15">
        <v>9990000</v>
      </c>
      <c r="G192" t="s">
        <v>34</v>
      </c>
      <c r="H192" s="16">
        <v>3420</v>
      </c>
      <c r="J192">
        <v>1150</v>
      </c>
      <c r="M192">
        <v>544</v>
      </c>
      <c r="N192" t="s">
        <v>39</v>
      </c>
      <c r="O192" s="8" t="s">
        <v>11</v>
      </c>
      <c r="P192" s="8" t="s">
        <v>8</v>
      </c>
      <c r="Q192" s="8" t="s">
        <v>2</v>
      </c>
      <c r="AK192" s="6">
        <f>IF(ISERR(Domy[Cena]/Domy[Výměra]),"",Domy[Cena]/Domy[Výměra])</f>
        <v>8686.95652173913</v>
      </c>
    </row>
    <row r="193" spans="1:37" ht="15">
      <c r="A193">
        <v>4178</v>
      </c>
      <c r="B193">
        <v>4</v>
      </c>
      <c r="C193">
        <v>2</v>
      </c>
      <c r="D193">
        <v>1656</v>
      </c>
      <c r="E193" s="6">
        <v>3</v>
      </c>
      <c r="F193" s="15">
        <v>9990000</v>
      </c>
      <c r="H193" s="16">
        <v>2580</v>
      </c>
      <c r="J193">
        <v>1224</v>
      </c>
      <c r="K193">
        <v>432</v>
      </c>
      <c r="M193">
        <v>1469</v>
      </c>
      <c r="N193" t="s">
        <v>39</v>
      </c>
      <c r="O193" s="8" t="s">
        <v>12</v>
      </c>
      <c r="P193" s="8" t="s">
        <v>8</v>
      </c>
      <c r="Q193" s="8" t="s">
        <v>2</v>
      </c>
      <c r="AK193" s="6">
        <f>IF(ISERR(Domy[Cena]/Domy[Výměra]),"",Domy[Cena]/Domy[Výměra])</f>
        <v>6032.608695652174</v>
      </c>
    </row>
    <row r="194" spans="1:37" ht="15">
      <c r="A194">
        <v>4343</v>
      </c>
      <c r="B194">
        <v>3</v>
      </c>
      <c r="C194">
        <v>2</v>
      </c>
      <c r="D194">
        <v>1660</v>
      </c>
      <c r="E194" s="6">
        <v>3</v>
      </c>
      <c r="F194" s="15">
        <v>9990000</v>
      </c>
      <c r="G194" t="s">
        <v>37</v>
      </c>
      <c r="H194" s="16">
        <v>420</v>
      </c>
      <c r="I194">
        <v>1568</v>
      </c>
      <c r="J194">
        <v>1092</v>
      </c>
      <c r="M194">
        <v>772</v>
      </c>
      <c r="N194" t="s">
        <v>39</v>
      </c>
      <c r="O194" s="8" t="s">
        <v>11</v>
      </c>
      <c r="P194" s="8" t="s">
        <v>8</v>
      </c>
      <c r="Q194" s="8" t="s">
        <v>2</v>
      </c>
      <c r="AK194" s="6">
        <f>IF(ISERR(Domy[Cena]/Domy[Výměra]),"",Domy[Cena]/Domy[Výměra])</f>
        <v>6018.0722891566265</v>
      </c>
    </row>
    <row r="195" spans="1:37" ht="15">
      <c r="A195" s="2">
        <v>4717</v>
      </c>
      <c r="B195">
        <v>3</v>
      </c>
      <c r="C195">
        <v>1</v>
      </c>
      <c r="D195">
        <v>2520</v>
      </c>
      <c r="E195" s="6">
        <v>4</v>
      </c>
      <c r="F195" s="15">
        <v>9990000</v>
      </c>
      <c r="H195" s="16">
        <v>1770</v>
      </c>
      <c r="I195">
        <v>480</v>
      </c>
      <c r="J195">
        <v>1500</v>
      </c>
      <c r="K195">
        <v>540</v>
      </c>
      <c r="L195">
        <v>1</v>
      </c>
      <c r="M195">
        <v>943</v>
      </c>
      <c r="N195" t="s">
        <v>39</v>
      </c>
      <c r="O195" s="8" t="s">
        <v>9</v>
      </c>
      <c r="P195" s="8" t="s">
        <v>6</v>
      </c>
      <c r="Q195" s="8" t="s">
        <v>16</v>
      </c>
      <c r="AK195" s="6">
        <f>IF(ISERR(Domy[Cena]/Domy[Výměra]),"",Domy[Cena]/Domy[Výměra])</f>
        <v>3964.2857142857142</v>
      </c>
    </row>
    <row r="196" spans="1:37" ht="15">
      <c r="A196">
        <v>4955</v>
      </c>
      <c r="B196">
        <v>3</v>
      </c>
      <c r="C196">
        <v>2</v>
      </c>
      <c r="D196">
        <v>1413</v>
      </c>
      <c r="E196" s="6">
        <v>4</v>
      </c>
      <c r="F196" s="15">
        <v>9990000</v>
      </c>
      <c r="H196" s="16">
        <v>1240</v>
      </c>
      <c r="I196">
        <v>492</v>
      </c>
      <c r="J196">
        <v>921</v>
      </c>
      <c r="M196">
        <v>552</v>
      </c>
      <c r="N196" t="s">
        <v>39</v>
      </c>
      <c r="O196" s="8" t="s">
        <v>9</v>
      </c>
      <c r="P196" s="8" t="s">
        <v>6</v>
      </c>
      <c r="Q196" s="8" t="s">
        <v>16</v>
      </c>
      <c r="AK196" s="6">
        <f>IF(ISERR(Domy[Cena]/Domy[Výměra]),"",Domy[Cena]/Domy[Výměra])</f>
        <v>7070.0636942675155</v>
      </c>
    </row>
    <row r="197" spans="1:37" ht="15">
      <c r="A197">
        <v>3699</v>
      </c>
      <c r="B197">
        <v>4</v>
      </c>
      <c r="C197">
        <v>2</v>
      </c>
      <c r="D197">
        <v>1838</v>
      </c>
      <c r="E197" s="6">
        <v>4</v>
      </c>
      <c r="F197" s="15">
        <v>9990000</v>
      </c>
      <c r="H197" s="16">
        <v>190</v>
      </c>
      <c r="J197">
        <v>1075</v>
      </c>
      <c r="K197">
        <v>763</v>
      </c>
      <c r="M197">
        <v>850</v>
      </c>
      <c r="N197" t="s">
        <v>39</v>
      </c>
      <c r="O197" s="8" t="s">
        <v>9</v>
      </c>
      <c r="P197" s="8" t="s">
        <v>6</v>
      </c>
      <c r="Q197" s="8" t="s">
        <v>16</v>
      </c>
      <c r="AK197" s="6">
        <f>IF(ISERR(Domy[Cena]/Domy[Výměra]),"",Domy[Cena]/Domy[Výměra])</f>
        <v>5435.2557127312293</v>
      </c>
    </row>
    <row r="198" spans="1:37" ht="15">
      <c r="A198">
        <v>4901</v>
      </c>
      <c r="B198">
        <v>4</v>
      </c>
      <c r="C198">
        <v>2</v>
      </c>
      <c r="D198">
        <v>1604</v>
      </c>
      <c r="E198" s="6">
        <v>7</v>
      </c>
      <c r="F198" s="15">
        <v>10000000</v>
      </c>
      <c r="G198" t="s">
        <v>34</v>
      </c>
      <c r="H198" s="16">
        <v>950</v>
      </c>
      <c r="J198">
        <v>1604</v>
      </c>
      <c r="L198">
        <v>1</v>
      </c>
      <c r="M198">
        <v>1350</v>
      </c>
      <c r="N198" t="s">
        <v>39</v>
      </c>
      <c r="O198" s="8" t="s">
        <v>9</v>
      </c>
      <c r="P198" s="8" t="s">
        <v>6</v>
      </c>
      <c r="Q198" s="8" t="s">
        <v>16</v>
      </c>
      <c r="AK198" s="6">
        <f>IF(ISERR(Domy[Cena]/Domy[Výměra]),"",Domy[Cena]/Domy[Výměra])</f>
        <v>6234.4139650872821</v>
      </c>
    </row>
    <row r="199" spans="1:37" ht="15">
      <c r="A199">
        <v>5324</v>
      </c>
      <c r="B199">
        <v>3</v>
      </c>
      <c r="C199">
        <v>2</v>
      </c>
      <c r="D199">
        <v>1040</v>
      </c>
      <c r="E199" s="6">
        <v>7</v>
      </c>
      <c r="F199" s="15">
        <v>10000000</v>
      </c>
      <c r="G199" t="s">
        <v>34</v>
      </c>
      <c r="H199" s="16">
        <v>450</v>
      </c>
      <c r="J199">
        <v>1040</v>
      </c>
      <c r="M199">
        <v>412</v>
      </c>
      <c r="N199" t="s">
        <v>40</v>
      </c>
      <c r="O199" s="8" t="s">
        <v>5</v>
      </c>
      <c r="P199" s="8" t="s">
        <v>8</v>
      </c>
      <c r="Q199" s="8" t="s">
        <v>2</v>
      </c>
      <c r="AK199" s="6">
        <f>IF(ISERR(Domy[Cena]/Domy[Výměra]),"",Domy[Cena]/Domy[Výměra])</f>
        <v>9615.3846153846152</v>
      </c>
    </row>
    <row r="200" spans="1:37" ht="15">
      <c r="A200">
        <v>5512</v>
      </c>
      <c r="B200">
        <v>3</v>
      </c>
      <c r="C200">
        <v>2</v>
      </c>
      <c r="D200">
        <v>1252</v>
      </c>
      <c r="E200" s="6">
        <v>3</v>
      </c>
      <c r="F200" s="15">
        <v>10150000</v>
      </c>
      <c r="G200" t="s">
        <v>34</v>
      </c>
      <c r="H200" s="16">
        <v>2930</v>
      </c>
      <c r="J200">
        <v>1252</v>
      </c>
      <c r="M200">
        <v>2012</v>
      </c>
      <c r="N200" t="s">
        <v>39</v>
      </c>
      <c r="O200" s="8" t="s">
        <v>8</v>
      </c>
      <c r="P200" s="8" t="s">
        <v>8</v>
      </c>
      <c r="Q200" s="8" t="s">
        <v>2</v>
      </c>
      <c r="AK200" s="6">
        <f>IF(ISERR(Domy[Cena]/Domy[Výměra]),"",Domy[Cena]/Domy[Výměra])</f>
        <v>8107.0287539936098</v>
      </c>
    </row>
    <row r="201" spans="1:37" ht="15">
      <c r="A201" s="2">
        <v>6327</v>
      </c>
      <c r="B201">
        <v>4</v>
      </c>
      <c r="C201">
        <v>2</v>
      </c>
      <c r="D201">
        <v>1700</v>
      </c>
      <c r="E201" s="6">
        <v>10</v>
      </c>
      <c r="F201" s="15">
        <v>10190000</v>
      </c>
      <c r="G201" t="s">
        <v>34</v>
      </c>
      <c r="H201" s="16">
        <v>2570</v>
      </c>
      <c r="I201">
        <v>620</v>
      </c>
      <c r="J201">
        <v>1080</v>
      </c>
      <c r="M201">
        <v>1695</v>
      </c>
      <c r="N201" t="s">
        <v>39</v>
      </c>
      <c r="O201" s="8" t="s">
        <v>1</v>
      </c>
      <c r="P201" s="8" t="s">
        <v>6</v>
      </c>
      <c r="Q201" s="8" t="s">
        <v>16</v>
      </c>
      <c r="AK201" s="6">
        <f>IF(ISERR(Domy[Cena]/Domy[Výměra]),"",Domy[Cena]/Domy[Výměra])</f>
        <v>5994.1176470588234</v>
      </c>
    </row>
    <row r="202" spans="1:37" ht="15">
      <c r="A202">
        <v>4398</v>
      </c>
      <c r="B202">
        <v>3</v>
      </c>
      <c r="C202">
        <v>2</v>
      </c>
      <c r="D202">
        <v>1600</v>
      </c>
      <c r="E202" s="6">
        <v>3</v>
      </c>
      <c r="F202" s="15">
        <v>10200000</v>
      </c>
      <c r="G202" t="s">
        <v>34</v>
      </c>
      <c r="H202" s="16">
        <v>310</v>
      </c>
      <c r="J202">
        <v>1600</v>
      </c>
      <c r="L202">
        <v>1</v>
      </c>
      <c r="M202">
        <v>1039</v>
      </c>
      <c r="N202" t="s">
        <v>39</v>
      </c>
      <c r="O202" s="8" t="s">
        <v>6</v>
      </c>
      <c r="P202" s="8" t="s">
        <v>8</v>
      </c>
      <c r="Q202" s="8" t="s">
        <v>2</v>
      </c>
      <c r="AK202" s="6">
        <f>IF(ISERR(Domy[Cena]/Domy[Výměra]),"",Domy[Cena]/Domy[Výměra])</f>
        <v>6375</v>
      </c>
    </row>
    <row r="203" spans="1:37" ht="15">
      <c r="A203">
        <v>6313</v>
      </c>
      <c r="B203">
        <v>3</v>
      </c>
      <c r="C203">
        <v>2</v>
      </c>
      <c r="D203">
        <v>1171</v>
      </c>
      <c r="E203" s="6">
        <v>3</v>
      </c>
      <c r="F203" s="15">
        <v>10250000</v>
      </c>
      <c r="G203" t="s">
        <v>34</v>
      </c>
      <c r="H203" s="16">
        <v>260</v>
      </c>
      <c r="J203">
        <v>1171</v>
      </c>
      <c r="M203">
        <v>833</v>
      </c>
      <c r="N203" t="s">
        <v>39</v>
      </c>
      <c r="O203" s="8" t="s">
        <v>11</v>
      </c>
      <c r="P203" s="8" t="s">
        <v>6</v>
      </c>
      <c r="Q203" s="8" t="s">
        <v>16</v>
      </c>
      <c r="AK203" s="6">
        <f>IF(ISERR(Domy[Cena]/Domy[Výměra]),"",Domy[Cena]/Domy[Výměra])</f>
        <v>8753.2023911187025</v>
      </c>
    </row>
    <row r="204" spans="1:37" ht="15">
      <c r="A204">
        <v>5739</v>
      </c>
      <c r="B204">
        <v>4</v>
      </c>
      <c r="C204">
        <v>2</v>
      </c>
      <c r="D204">
        <v>1628</v>
      </c>
      <c r="E204" s="6">
        <v>7</v>
      </c>
      <c r="F204" s="15">
        <v>10290000</v>
      </c>
      <c r="H204" s="16">
        <v>500</v>
      </c>
      <c r="I204">
        <v>528</v>
      </c>
      <c r="J204">
        <v>524</v>
      </c>
      <c r="K204">
        <v>576</v>
      </c>
      <c r="M204">
        <v>944</v>
      </c>
      <c r="N204" t="s">
        <v>39</v>
      </c>
      <c r="O204" s="8" t="s">
        <v>5</v>
      </c>
      <c r="P204" s="8" t="s">
        <v>15</v>
      </c>
      <c r="Q204" s="8" t="s">
        <v>2</v>
      </c>
      <c r="AK204" s="6">
        <f>IF(ISERR(Domy[Cena]/Domy[Výměra]),"",Domy[Cena]/Domy[Výměra])</f>
        <v>6320.638820638821</v>
      </c>
    </row>
    <row r="205" spans="1:37" ht="15">
      <c r="A205">
        <v>4077</v>
      </c>
      <c r="B205">
        <v>3</v>
      </c>
      <c r="C205">
        <v>2</v>
      </c>
      <c r="D205">
        <v>1441</v>
      </c>
      <c r="E205" s="6">
        <v>5</v>
      </c>
      <c r="F205" s="15">
        <v>10390000</v>
      </c>
      <c r="G205" t="s">
        <v>34</v>
      </c>
      <c r="H205" s="16">
        <v>300</v>
      </c>
      <c r="J205">
        <v>1441</v>
      </c>
      <c r="M205">
        <v>1179</v>
      </c>
      <c r="N205" t="s">
        <v>39</v>
      </c>
      <c r="O205" s="8" t="s">
        <v>3</v>
      </c>
      <c r="P205" s="8" t="s">
        <v>3</v>
      </c>
      <c r="Q205" s="8" t="s">
        <v>3</v>
      </c>
      <c r="AK205" s="6">
        <f>IF(ISERR(Domy[Cena]/Domy[Výměra]),"",Domy[Cena]/Domy[Výměra])</f>
        <v>7210.2706453851488</v>
      </c>
    </row>
    <row r="206" spans="1:37" ht="15">
      <c r="A206" s="2">
        <v>4627</v>
      </c>
      <c r="B206">
        <v>3</v>
      </c>
      <c r="C206">
        <v>2</v>
      </c>
      <c r="D206">
        <v>1200</v>
      </c>
      <c r="E206" s="6">
        <v>3</v>
      </c>
      <c r="F206" s="15">
        <v>10490000</v>
      </c>
      <c r="G206" t="s">
        <v>34</v>
      </c>
      <c r="H206" s="16">
        <v>280</v>
      </c>
      <c r="J206">
        <v>1200</v>
      </c>
      <c r="M206">
        <v>1216</v>
      </c>
      <c r="N206" t="s">
        <v>39</v>
      </c>
      <c r="O206" s="8" t="s">
        <v>8</v>
      </c>
      <c r="P206" s="8" t="s">
        <v>8</v>
      </c>
      <c r="Q206" s="8" t="s">
        <v>2</v>
      </c>
      <c r="AK206" s="6">
        <f>IF(ISERR(Domy[Cena]/Domy[Výměra]),"",Domy[Cena]/Domy[Výměra])</f>
        <v>8741.6666666666661</v>
      </c>
    </row>
    <row r="207" spans="1:37" ht="15">
      <c r="A207">
        <v>5391</v>
      </c>
      <c r="B207">
        <v>2</v>
      </c>
      <c r="C207">
        <v>1</v>
      </c>
      <c r="D207">
        <v>1047</v>
      </c>
      <c r="E207" s="6">
        <v>3</v>
      </c>
      <c r="F207" s="15">
        <v>10490000</v>
      </c>
      <c r="G207" t="s">
        <v>34</v>
      </c>
      <c r="H207" s="16">
        <v>110</v>
      </c>
      <c r="J207">
        <v>1047</v>
      </c>
      <c r="M207">
        <v>1161</v>
      </c>
      <c r="N207" t="s">
        <v>39</v>
      </c>
      <c r="O207" s="8" t="s">
        <v>8</v>
      </c>
      <c r="P207" s="8" t="s">
        <v>8</v>
      </c>
      <c r="Q207" s="8" t="s">
        <v>2</v>
      </c>
      <c r="AK207" s="6">
        <f>IF(ISERR(Domy[Cena]/Domy[Výměra]),"",Domy[Cena]/Domy[Výměra])</f>
        <v>10019.102196752627</v>
      </c>
    </row>
    <row r="208" spans="1:37" ht="15">
      <c r="A208">
        <v>6296</v>
      </c>
      <c r="B208">
        <v>3</v>
      </c>
      <c r="C208">
        <v>2</v>
      </c>
      <c r="D208">
        <v>1290</v>
      </c>
      <c r="E208" s="6">
        <v>4</v>
      </c>
      <c r="F208" s="15">
        <v>10490000</v>
      </c>
      <c r="G208" t="s">
        <v>34</v>
      </c>
      <c r="H208" s="16">
        <v>810</v>
      </c>
      <c r="J208">
        <v>1290</v>
      </c>
      <c r="M208">
        <v>775</v>
      </c>
      <c r="N208" t="s">
        <v>39</v>
      </c>
      <c r="O208" s="8" t="s">
        <v>9</v>
      </c>
      <c r="P208" s="8" t="s">
        <v>6</v>
      </c>
      <c r="Q208" s="8" t="s">
        <v>16</v>
      </c>
      <c r="AK208" s="6">
        <f>IF(ISERR(Domy[Cena]/Domy[Výměra]),"",Domy[Cena]/Domy[Výměra])</f>
        <v>8131.7829457364342</v>
      </c>
    </row>
    <row r="209" spans="1:37" ht="15">
      <c r="A209">
        <v>5163</v>
      </c>
      <c r="B209">
        <v>5</v>
      </c>
      <c r="C209">
        <v>2</v>
      </c>
      <c r="D209">
        <v>4008</v>
      </c>
      <c r="E209" s="6">
        <v>3</v>
      </c>
      <c r="F209" s="15">
        <v>10490000</v>
      </c>
      <c r="H209" s="16">
        <v>2000</v>
      </c>
      <c r="I209">
        <v>1036</v>
      </c>
      <c r="J209">
        <v>1936</v>
      </c>
      <c r="K209">
        <v>1036</v>
      </c>
      <c r="M209">
        <v>638</v>
      </c>
      <c r="N209" t="s">
        <v>40</v>
      </c>
      <c r="O209" s="8" t="s">
        <v>5</v>
      </c>
      <c r="P209" s="8" t="s">
        <v>8</v>
      </c>
      <c r="Q209" s="8" t="s">
        <v>2</v>
      </c>
      <c r="AK209" s="6">
        <f>IF(ISERR(Domy[Cena]/Domy[Výměra]),"",Domy[Cena]/Domy[Výměra])</f>
        <v>2617.265469061876</v>
      </c>
    </row>
    <row r="210" spans="1:37" ht="15">
      <c r="A210">
        <v>5428</v>
      </c>
      <c r="B210">
        <v>2</v>
      </c>
      <c r="C210">
        <v>1</v>
      </c>
      <c r="D210">
        <v>1752</v>
      </c>
      <c r="E210" s="6">
        <v>3</v>
      </c>
      <c r="F210" s="15">
        <v>10500000</v>
      </c>
      <c r="G210" t="s">
        <v>35</v>
      </c>
      <c r="H210" s="16">
        <v>250</v>
      </c>
      <c r="I210">
        <v>816</v>
      </c>
      <c r="J210">
        <v>936</v>
      </c>
      <c r="L210">
        <v>1</v>
      </c>
      <c r="M210">
        <v>445</v>
      </c>
      <c r="N210" t="s">
        <v>39</v>
      </c>
      <c r="O210" s="8" t="s">
        <v>6</v>
      </c>
      <c r="P210" s="8" t="s">
        <v>15</v>
      </c>
      <c r="Q210" s="8" t="s">
        <v>2</v>
      </c>
      <c r="AK210" s="6">
        <f>IF(ISERR(Domy[Cena]/Domy[Výměra]),"",Domy[Cena]/Domy[Výměra])</f>
        <v>5993.1506849315065</v>
      </c>
    </row>
    <row r="211" spans="1:37" ht="15">
      <c r="A211" s="2">
        <v>3999</v>
      </c>
      <c r="B211">
        <v>3</v>
      </c>
      <c r="C211">
        <v>2</v>
      </c>
      <c r="D211">
        <v>1224</v>
      </c>
      <c r="E211" s="6">
        <v>10</v>
      </c>
      <c r="F211" s="15">
        <v>10500000</v>
      </c>
      <c r="G211" t="s">
        <v>34</v>
      </c>
      <c r="H211" s="16">
        <v>250</v>
      </c>
      <c r="J211">
        <v>1224</v>
      </c>
      <c r="L211">
        <v>1</v>
      </c>
      <c r="M211">
        <v>1072</v>
      </c>
      <c r="N211" t="s">
        <v>39</v>
      </c>
      <c r="O211" s="8" t="s">
        <v>1</v>
      </c>
      <c r="P211" s="8" t="s">
        <v>6</v>
      </c>
      <c r="Q211" s="8" t="s">
        <v>16</v>
      </c>
      <c r="AK211" s="6">
        <f>IF(ISERR(Domy[Cena]/Domy[Výměra]),"",Domy[Cena]/Domy[Výměra])</f>
        <v>8578.4313725490192</v>
      </c>
    </row>
    <row r="212" spans="1:37" ht="15">
      <c r="A212">
        <v>4071</v>
      </c>
      <c r="B212">
        <v>4</v>
      </c>
      <c r="C212">
        <v>2</v>
      </c>
      <c r="D212">
        <v>1831</v>
      </c>
      <c r="E212" s="6">
        <v>3</v>
      </c>
      <c r="F212" s="15">
        <v>10550000</v>
      </c>
      <c r="G212" t="s">
        <v>34</v>
      </c>
      <c r="H212" s="16">
        <v>310</v>
      </c>
      <c r="J212">
        <v>1831</v>
      </c>
      <c r="M212">
        <v>699</v>
      </c>
      <c r="N212" t="s">
        <v>39</v>
      </c>
      <c r="O212" s="8" t="s">
        <v>11</v>
      </c>
      <c r="P212" s="8" t="s">
        <v>8</v>
      </c>
      <c r="Q212" s="8" t="s">
        <v>16</v>
      </c>
      <c r="AK212" s="6">
        <f>IF(ISERR(Domy[Cena]/Domy[Výměra]),"",Domy[Cena]/Domy[Výměra])</f>
        <v>5761.8787547788097</v>
      </c>
    </row>
    <row r="213" spans="1:37" ht="15">
      <c r="A213" s="2">
        <v>5716</v>
      </c>
      <c r="B213">
        <v>2</v>
      </c>
      <c r="C213">
        <v>2</v>
      </c>
      <c r="D213">
        <v>2128</v>
      </c>
      <c r="E213" s="6">
        <v>3</v>
      </c>
      <c r="F213" s="15">
        <v>10590000</v>
      </c>
      <c r="G213" t="s">
        <v>34</v>
      </c>
      <c r="H213" s="16">
        <v>5000</v>
      </c>
      <c r="I213">
        <v>558</v>
      </c>
      <c r="J213">
        <v>1540</v>
      </c>
      <c r="L213">
        <v>1</v>
      </c>
      <c r="M213">
        <v>700</v>
      </c>
      <c r="N213" t="s">
        <v>39</v>
      </c>
      <c r="O213" s="8" t="s">
        <v>11</v>
      </c>
      <c r="P213" s="8" t="s">
        <v>8</v>
      </c>
      <c r="Q213" s="8" t="s">
        <v>16</v>
      </c>
      <c r="AK213" s="6">
        <f>IF(ISERR(Domy[Cena]/Domy[Výměra]),"",Domy[Cena]/Domy[Výměra])</f>
        <v>4976.5037593984962</v>
      </c>
    </row>
    <row r="214" spans="1:37" ht="15">
      <c r="A214" s="2">
        <v>5702</v>
      </c>
      <c r="B214">
        <v>4</v>
      </c>
      <c r="C214">
        <v>2</v>
      </c>
      <c r="D214">
        <v>2100</v>
      </c>
      <c r="E214" s="6">
        <v>4</v>
      </c>
      <c r="F214" s="15">
        <v>10700000</v>
      </c>
      <c r="H214" s="16">
        <v>570</v>
      </c>
      <c r="I214">
        <v>1550</v>
      </c>
      <c r="J214">
        <v>550</v>
      </c>
      <c r="L214">
        <v>1</v>
      </c>
      <c r="M214">
        <v>936</v>
      </c>
      <c r="N214" t="s">
        <v>39</v>
      </c>
      <c r="O214" s="8" t="s">
        <v>9</v>
      </c>
      <c r="P214" s="8" t="s">
        <v>6</v>
      </c>
      <c r="Q214" s="8" t="s">
        <v>16</v>
      </c>
      <c r="AK214" s="6">
        <f>IF(ISERR(Domy[Cena]/Domy[Výměra]),"",Domy[Cena]/Domy[Výměra])</f>
        <v>5095.2380952380954</v>
      </c>
    </row>
    <row r="215" spans="1:37" ht="15">
      <c r="A215">
        <v>5826</v>
      </c>
      <c r="B215">
        <v>3</v>
      </c>
      <c r="C215">
        <v>2</v>
      </c>
      <c r="D215">
        <v>1284</v>
      </c>
      <c r="E215" s="6">
        <v>5</v>
      </c>
      <c r="F215" s="15">
        <v>10700000</v>
      </c>
      <c r="G215" t="s">
        <v>34</v>
      </c>
      <c r="H215" s="16">
        <v>3290</v>
      </c>
      <c r="I215">
        <v>1284</v>
      </c>
      <c r="M215">
        <v>1621</v>
      </c>
      <c r="N215" t="s">
        <v>39</v>
      </c>
      <c r="O215" s="8" t="s">
        <v>3</v>
      </c>
      <c r="P215" s="8" t="s">
        <v>3</v>
      </c>
      <c r="Q215" s="8" t="s">
        <v>3</v>
      </c>
      <c r="AK215" s="6">
        <f>IF(ISERR(Domy[Cena]/Domy[Výměra]),"",Domy[Cena]/Domy[Výměra])</f>
        <v>8333.3333333333339</v>
      </c>
    </row>
    <row r="216" spans="1:37" ht="15">
      <c r="A216">
        <v>3819</v>
      </c>
      <c r="B216">
        <v>2</v>
      </c>
      <c r="C216">
        <v>2</v>
      </c>
      <c r="D216">
        <v>1350</v>
      </c>
      <c r="E216" s="6">
        <v>4</v>
      </c>
      <c r="F216" s="15">
        <v>10700000</v>
      </c>
      <c r="G216" t="s">
        <v>35</v>
      </c>
      <c r="H216" s="16">
        <v>1550</v>
      </c>
      <c r="J216">
        <v>1350</v>
      </c>
      <c r="L216">
        <v>1</v>
      </c>
      <c r="M216">
        <v>1156</v>
      </c>
      <c r="N216" t="s">
        <v>39</v>
      </c>
      <c r="O216" s="8" t="s">
        <v>3</v>
      </c>
      <c r="P216" s="8" t="s">
        <v>3</v>
      </c>
      <c r="Q216" s="8" t="s">
        <v>3</v>
      </c>
      <c r="AK216" s="6">
        <f>IF(ISERR(Domy[Cena]/Domy[Výměra]),"",Domy[Cena]/Domy[Výměra])</f>
        <v>7925.9259259259261</v>
      </c>
    </row>
    <row r="217" spans="1:37" ht="15">
      <c r="A217">
        <v>3404</v>
      </c>
      <c r="B217">
        <v>3</v>
      </c>
      <c r="C217">
        <v>1</v>
      </c>
      <c r="D217">
        <v>1128</v>
      </c>
      <c r="E217" s="6">
        <v>7</v>
      </c>
      <c r="F217" s="15">
        <v>10750000</v>
      </c>
      <c r="G217" t="s">
        <v>34</v>
      </c>
      <c r="H217" s="16">
        <v>200</v>
      </c>
      <c r="J217">
        <v>1128</v>
      </c>
      <c r="L217">
        <v>1</v>
      </c>
      <c r="M217">
        <v>1003</v>
      </c>
      <c r="N217" t="s">
        <v>39</v>
      </c>
      <c r="O217" s="8" t="s">
        <v>6</v>
      </c>
      <c r="P217" s="8" t="s">
        <v>15</v>
      </c>
      <c r="Q217" s="8" t="s">
        <v>2</v>
      </c>
      <c r="AK217" s="6">
        <f>IF(ISERR(Domy[Cena]/Domy[Výměra]),"",Domy[Cena]/Domy[Výměra])</f>
        <v>9530.1418439716308</v>
      </c>
    </row>
    <row r="218" spans="1:37" ht="15">
      <c r="A218">
        <v>3552</v>
      </c>
      <c r="B218">
        <v>3</v>
      </c>
      <c r="C218">
        <v>2</v>
      </c>
      <c r="D218">
        <v>1603</v>
      </c>
      <c r="E218" s="6">
        <v>7</v>
      </c>
      <c r="F218" s="15">
        <v>10750000</v>
      </c>
      <c r="G218" t="s">
        <v>34</v>
      </c>
      <c r="H218" s="16">
        <v>1000</v>
      </c>
      <c r="J218">
        <v>1603</v>
      </c>
      <c r="L218">
        <v>1</v>
      </c>
      <c r="M218">
        <v>717</v>
      </c>
      <c r="N218" t="s">
        <v>39</v>
      </c>
      <c r="O218" s="8" t="s">
        <v>4</v>
      </c>
      <c r="P218" s="8" t="s">
        <v>8</v>
      </c>
      <c r="Q218" s="8" t="s">
        <v>2</v>
      </c>
      <c r="AK218" s="6">
        <f>IF(ISERR(Domy[Cena]/Domy[Výměra]),"",Domy[Cena]/Domy[Výměra])</f>
        <v>6706.1759201497189</v>
      </c>
    </row>
    <row r="219" spans="1:37" ht="15">
      <c r="A219">
        <v>6401</v>
      </c>
      <c r="B219">
        <v>3</v>
      </c>
      <c r="C219">
        <v>2</v>
      </c>
      <c r="D219">
        <v>1529</v>
      </c>
      <c r="E219" s="6">
        <v>3</v>
      </c>
      <c r="F219" s="15">
        <v>10750000</v>
      </c>
      <c r="H219" s="16">
        <v>1980</v>
      </c>
      <c r="J219">
        <v>1032</v>
      </c>
      <c r="K219">
        <v>497</v>
      </c>
      <c r="L219">
        <v>1</v>
      </c>
      <c r="M219">
        <v>1456</v>
      </c>
      <c r="N219" t="s">
        <v>39</v>
      </c>
      <c r="O219" s="8" t="s">
        <v>8</v>
      </c>
      <c r="P219" s="8" t="s">
        <v>8</v>
      </c>
      <c r="Q219" s="8" t="s">
        <v>2</v>
      </c>
      <c r="AK219" s="6">
        <f>IF(ISERR(Domy[Cena]/Domy[Výměra]),"",Domy[Cena]/Domy[Výměra])</f>
        <v>7030.7390451275342</v>
      </c>
    </row>
    <row r="220" spans="1:37" ht="15">
      <c r="A220">
        <v>5540</v>
      </c>
      <c r="B220">
        <v>3</v>
      </c>
      <c r="C220">
        <v>3</v>
      </c>
      <c r="D220">
        <v>1740</v>
      </c>
      <c r="E220" s="6">
        <v>5</v>
      </c>
      <c r="F220" s="15">
        <v>10750000</v>
      </c>
      <c r="G220" t="s">
        <v>37</v>
      </c>
      <c r="H220" s="16">
        <v>500</v>
      </c>
      <c r="I220">
        <v>668</v>
      </c>
      <c r="J220">
        <v>1072</v>
      </c>
      <c r="L220">
        <v>1</v>
      </c>
      <c r="M220">
        <v>987</v>
      </c>
      <c r="N220" t="s">
        <v>39</v>
      </c>
      <c r="O220" s="8" t="s">
        <v>3</v>
      </c>
      <c r="P220" s="8" t="s">
        <v>3</v>
      </c>
      <c r="Q220" s="8" t="s">
        <v>3</v>
      </c>
      <c r="AK220" s="6">
        <f>IF(ISERR(Domy[Cena]/Domy[Výměra]),"",Domy[Cena]/Domy[Výměra])</f>
        <v>6178.1609195402298</v>
      </c>
    </row>
    <row r="221" spans="1:37" ht="15">
      <c r="A221">
        <v>5852</v>
      </c>
      <c r="B221">
        <v>3</v>
      </c>
      <c r="C221">
        <v>2</v>
      </c>
      <c r="D221">
        <v>1448</v>
      </c>
      <c r="E221" s="6">
        <v>5</v>
      </c>
      <c r="F221" s="15">
        <v>10790000</v>
      </c>
      <c r="G221" t="s">
        <v>34</v>
      </c>
      <c r="H221" s="16">
        <v>290</v>
      </c>
      <c r="J221">
        <v>1448</v>
      </c>
      <c r="M221">
        <v>1247</v>
      </c>
      <c r="N221" t="s">
        <v>39</v>
      </c>
      <c r="O221" s="8" t="s">
        <v>3</v>
      </c>
      <c r="P221" s="8" t="s">
        <v>3</v>
      </c>
      <c r="Q221" s="8" t="s">
        <v>3</v>
      </c>
      <c r="AK221" s="6">
        <f>IF(ISERR(Domy[Cena]/Domy[Výměra]),"",Domy[Cena]/Domy[Výměra])</f>
        <v>7451.6574585635362</v>
      </c>
    </row>
    <row r="222" spans="1:37" ht="15">
      <c r="B222">
        <v>3</v>
      </c>
      <c r="C222">
        <v>3</v>
      </c>
      <c r="D222">
        <v>1320</v>
      </c>
      <c r="E222" s="6">
        <v>7</v>
      </c>
      <c r="F222" s="15">
        <v>10800000</v>
      </c>
      <c r="H222" s="16">
        <v>580</v>
      </c>
      <c r="I222">
        <v>660</v>
      </c>
      <c r="J222">
        <v>660</v>
      </c>
      <c r="M222">
        <v>7</v>
      </c>
      <c r="N222" t="s">
        <v>39</v>
      </c>
      <c r="O222" s="8" t="s">
        <v>5</v>
      </c>
      <c r="P222" s="8" t="s">
        <v>15</v>
      </c>
      <c r="Q222" s="8" t="s">
        <v>2</v>
      </c>
      <c r="AK222" s="6">
        <f>IF(ISERR(Domy[Cena]/Domy[Výměra]),"",Domy[Cena]/Domy[Výměra])</f>
        <v>8181.818181818182</v>
      </c>
    </row>
    <row r="223" spans="1:37" ht="15">
      <c r="A223">
        <v>6548</v>
      </c>
      <c r="B223">
        <v>3</v>
      </c>
      <c r="C223">
        <v>3</v>
      </c>
      <c r="D223">
        <v>1508</v>
      </c>
      <c r="E223" s="6">
        <v>3</v>
      </c>
      <c r="F223" s="15">
        <v>10900000</v>
      </c>
      <c r="H223" s="16">
        <v>3430</v>
      </c>
      <c r="J223">
        <v>720</v>
      </c>
      <c r="K223">
        <v>788</v>
      </c>
      <c r="M223">
        <v>1185</v>
      </c>
      <c r="N223" t="s">
        <v>39</v>
      </c>
      <c r="O223" s="8" t="s">
        <v>6</v>
      </c>
      <c r="P223" s="8" t="s">
        <v>15</v>
      </c>
      <c r="Q223" s="8" t="s">
        <v>2</v>
      </c>
      <c r="AK223" s="6">
        <f>IF(ISERR(Domy[Cena]/Domy[Výměra]),"",Domy[Cena]/Domy[Výměra])</f>
        <v>7228.1167108753316</v>
      </c>
    </row>
    <row r="224" spans="1:37" ht="15">
      <c r="A224">
        <v>2381</v>
      </c>
      <c r="B224">
        <v>3</v>
      </c>
      <c r="C224">
        <v>2</v>
      </c>
      <c r="D224">
        <v>1520</v>
      </c>
      <c r="E224" s="6">
        <v>7</v>
      </c>
      <c r="F224" s="15">
        <v>10900000</v>
      </c>
      <c r="G224" t="s">
        <v>37</v>
      </c>
      <c r="H224" s="16">
        <v>1840</v>
      </c>
      <c r="I224">
        <v>560</v>
      </c>
      <c r="J224">
        <v>960</v>
      </c>
      <c r="M224">
        <v>1531</v>
      </c>
      <c r="N224" t="s">
        <v>39</v>
      </c>
      <c r="O224" s="8" t="s">
        <v>10</v>
      </c>
      <c r="P224" s="8" t="s">
        <v>15</v>
      </c>
      <c r="Q224" s="8" t="s">
        <v>2</v>
      </c>
      <c r="AK224" s="6">
        <f>IF(ISERR(Domy[Cena]/Domy[Výměra]),"",Domy[Cena]/Domy[Výměra])</f>
        <v>7171.0526315789475</v>
      </c>
    </row>
    <row r="225" spans="1:37" ht="15">
      <c r="A225">
        <v>1122</v>
      </c>
      <c r="B225">
        <v>3</v>
      </c>
      <c r="C225">
        <v>2</v>
      </c>
      <c r="D225">
        <v>1800</v>
      </c>
      <c r="E225" s="6">
        <v>4</v>
      </c>
      <c r="F225" s="15">
        <v>10900000</v>
      </c>
      <c r="G225" t="s">
        <v>34</v>
      </c>
      <c r="H225" s="16">
        <v>420</v>
      </c>
      <c r="J225">
        <v>1800</v>
      </c>
      <c r="L225">
        <v>1</v>
      </c>
      <c r="M225">
        <v>753</v>
      </c>
      <c r="N225" t="s">
        <v>39</v>
      </c>
      <c r="O225" s="8" t="s">
        <v>5</v>
      </c>
      <c r="P225" s="8" t="s">
        <v>15</v>
      </c>
      <c r="Q225" s="8" t="s">
        <v>2</v>
      </c>
      <c r="AK225" s="6">
        <f>IF(ISERR(Domy[Cena]/Domy[Výměra]),"",Domy[Cena]/Domy[Výměra])</f>
        <v>6055.5555555555557</v>
      </c>
    </row>
    <row r="226" spans="1:37" ht="15">
      <c r="A226">
        <v>5984</v>
      </c>
      <c r="B226">
        <v>3</v>
      </c>
      <c r="C226">
        <v>3</v>
      </c>
      <c r="D226">
        <v>2080</v>
      </c>
      <c r="E226" s="6">
        <v>4</v>
      </c>
      <c r="F226" s="15">
        <v>10950000</v>
      </c>
      <c r="G226" t="s">
        <v>34</v>
      </c>
      <c r="H226" s="16">
        <v>240</v>
      </c>
      <c r="I226">
        <v>1040</v>
      </c>
      <c r="J226">
        <v>1040</v>
      </c>
      <c r="M226">
        <v>933</v>
      </c>
      <c r="N226" t="s">
        <v>39</v>
      </c>
      <c r="O226" s="8" t="s">
        <v>3</v>
      </c>
      <c r="P226" s="8" t="s">
        <v>3</v>
      </c>
      <c r="Q226" s="8" t="s">
        <v>3</v>
      </c>
      <c r="AK226" s="6">
        <f>IF(ISERR(Domy[Cena]/Domy[Výměra]),"",Domy[Cena]/Domy[Výměra])</f>
        <v>5264.4230769230771</v>
      </c>
    </row>
    <row r="227" spans="1:37" ht="15">
      <c r="A227">
        <v>3236</v>
      </c>
      <c r="B227">
        <v>3</v>
      </c>
      <c r="C227">
        <v>2</v>
      </c>
      <c r="D227">
        <v>1478</v>
      </c>
      <c r="E227" s="6">
        <v>4</v>
      </c>
      <c r="F227" s="15">
        <v>10990000</v>
      </c>
      <c r="H227" s="16">
        <v>200</v>
      </c>
      <c r="I227">
        <v>260</v>
      </c>
      <c r="J227">
        <v>646</v>
      </c>
      <c r="K227">
        <v>572</v>
      </c>
      <c r="M227">
        <v>1501</v>
      </c>
      <c r="N227" t="s">
        <v>39</v>
      </c>
      <c r="O227" s="8" t="s">
        <v>9</v>
      </c>
      <c r="P227" s="8" t="s">
        <v>6</v>
      </c>
      <c r="Q227" s="8" t="s">
        <v>16</v>
      </c>
      <c r="AK227" s="6">
        <f>IF(ISERR(Domy[Cena]/Domy[Výměra]),"",Domy[Cena]/Domy[Výměra])</f>
        <v>7435.7239512855213</v>
      </c>
    </row>
    <row r="228" spans="1:37" ht="15">
      <c r="A228">
        <v>6115</v>
      </c>
      <c r="B228">
        <v>3</v>
      </c>
      <c r="C228">
        <v>2</v>
      </c>
      <c r="D228">
        <v>2502</v>
      </c>
      <c r="E228" s="6">
        <v>3</v>
      </c>
      <c r="F228" s="15">
        <v>10990000</v>
      </c>
      <c r="G228" t="s">
        <v>34</v>
      </c>
      <c r="H228" s="16">
        <v>310</v>
      </c>
      <c r="I228">
        <v>1251</v>
      </c>
      <c r="J228">
        <v>1251</v>
      </c>
      <c r="M228">
        <v>1295</v>
      </c>
      <c r="N228" t="s">
        <v>39</v>
      </c>
      <c r="O228" s="8" t="s">
        <v>8</v>
      </c>
      <c r="P228" s="8" t="s">
        <v>8</v>
      </c>
      <c r="Q228" s="8" t="s">
        <v>2</v>
      </c>
      <c r="AK228" s="6">
        <f>IF(ISERR(Domy[Cena]/Domy[Výměra]),"",Domy[Cena]/Domy[Výměra])</f>
        <v>4392.4860111910475</v>
      </c>
    </row>
    <row r="229" spans="1:37" ht="15">
      <c r="B229">
        <v>3</v>
      </c>
      <c r="C229">
        <v>2</v>
      </c>
      <c r="D229">
        <v>1340</v>
      </c>
      <c r="E229" s="6">
        <v>3</v>
      </c>
      <c r="F229" s="15">
        <v>10990000</v>
      </c>
      <c r="G229" t="s">
        <v>34</v>
      </c>
      <c r="H229" s="16">
        <v>200</v>
      </c>
      <c r="J229">
        <v>1340</v>
      </c>
      <c r="L229">
        <v>1</v>
      </c>
      <c r="N229" t="s">
        <v>39</v>
      </c>
      <c r="O229" s="8" t="s">
        <v>7</v>
      </c>
      <c r="P229" s="8" t="s">
        <v>8</v>
      </c>
      <c r="Q229" s="8" t="s">
        <v>2</v>
      </c>
      <c r="AK229" s="6">
        <f>IF(ISERR(Domy[Cena]/Domy[Výměra]),"",Domy[Cena]/Domy[Výměra])</f>
        <v>8201.492537313432</v>
      </c>
    </row>
    <row r="230" spans="1:37" ht="15">
      <c r="B230">
        <v>3</v>
      </c>
      <c r="C230">
        <v>2</v>
      </c>
      <c r="E230" s="6">
        <v>7</v>
      </c>
      <c r="F230" s="15">
        <v>10990000</v>
      </c>
      <c r="G230" t="s">
        <v>34</v>
      </c>
      <c r="H230" s="16">
        <v>470</v>
      </c>
      <c r="N230" t="s">
        <v>39</v>
      </c>
      <c r="O230" s="8" t="s">
        <v>6</v>
      </c>
      <c r="P230" s="8" t="s">
        <v>15</v>
      </c>
      <c r="Q230" s="8" t="s">
        <v>2</v>
      </c>
      <c r="AK230" s="6" t="str">
        <f>IF(ISERR(Domy[Cena]/Domy[Výměra]),"",Domy[Cena]/Domy[Výměra])</f>
        <v/>
      </c>
    </row>
    <row r="231" spans="1:37" ht="15">
      <c r="A231">
        <v>6473</v>
      </c>
      <c r="B231">
        <v>3</v>
      </c>
      <c r="C231">
        <v>2</v>
      </c>
      <c r="D231">
        <v>1563</v>
      </c>
      <c r="E231" s="6">
        <v>7</v>
      </c>
      <c r="F231" s="15">
        <v>10990000</v>
      </c>
      <c r="H231" s="16">
        <v>890</v>
      </c>
      <c r="I231">
        <v>508</v>
      </c>
      <c r="J231">
        <v>397</v>
      </c>
      <c r="K231">
        <v>658</v>
      </c>
      <c r="M231">
        <v>659</v>
      </c>
      <c r="N231" t="s">
        <v>39</v>
      </c>
      <c r="O231" s="8" t="s">
        <v>5</v>
      </c>
      <c r="P231" s="8" t="s">
        <v>15</v>
      </c>
      <c r="Q231" s="8" t="s">
        <v>2</v>
      </c>
      <c r="AK231" s="6">
        <f>IF(ISERR(Domy[Cena]/Domy[Výměra]),"",Domy[Cena]/Domy[Výměra])</f>
        <v>7031.3499680102368</v>
      </c>
    </row>
    <row r="232" spans="1:37" ht="15">
      <c r="A232" s="2">
        <v>5281</v>
      </c>
      <c r="B232">
        <v>3</v>
      </c>
      <c r="C232">
        <v>1</v>
      </c>
      <c r="D232">
        <v>2400</v>
      </c>
      <c r="E232" s="6">
        <v>7</v>
      </c>
      <c r="F232" s="15">
        <v>10990000</v>
      </c>
      <c r="G232" t="s">
        <v>35</v>
      </c>
      <c r="H232" s="16">
        <v>1310</v>
      </c>
      <c r="J232">
        <v>1200</v>
      </c>
      <c r="M232">
        <v>552</v>
      </c>
      <c r="N232" t="s">
        <v>39</v>
      </c>
      <c r="O232" s="8" t="s">
        <v>4</v>
      </c>
      <c r="P232" s="8" t="s">
        <v>15</v>
      </c>
      <c r="Q232" s="8" t="s">
        <v>16</v>
      </c>
      <c r="AK232" s="6">
        <f>IF(ISERR(Domy[Cena]/Domy[Výměra]),"",Domy[Cena]/Domy[Výměra])</f>
        <v>4579.166666666667</v>
      </c>
    </row>
    <row r="233" spans="1:37" ht="15">
      <c r="A233">
        <v>5116</v>
      </c>
      <c r="B233">
        <v>3</v>
      </c>
      <c r="C233">
        <v>2</v>
      </c>
      <c r="D233">
        <v>1516</v>
      </c>
      <c r="E233" s="6">
        <v>5</v>
      </c>
      <c r="F233" s="15">
        <v>10990000</v>
      </c>
      <c r="G233" t="s">
        <v>34</v>
      </c>
      <c r="H233" s="16">
        <v>290</v>
      </c>
      <c r="J233">
        <v>1516</v>
      </c>
      <c r="L233">
        <v>1</v>
      </c>
      <c r="M233">
        <v>1264</v>
      </c>
      <c r="N233" t="s">
        <v>39</v>
      </c>
      <c r="O233" s="8" t="s">
        <v>3</v>
      </c>
      <c r="P233" s="8" t="s">
        <v>3</v>
      </c>
      <c r="Q233" s="8" t="s">
        <v>3</v>
      </c>
      <c r="AK233" s="6">
        <f>IF(ISERR(Domy[Cena]/Domy[Výměra]),"",Domy[Cena]/Domy[Výměra])</f>
        <v>7249.3403693931396</v>
      </c>
    </row>
    <row r="234" spans="1:37" ht="15">
      <c r="A234">
        <v>5219</v>
      </c>
      <c r="B234">
        <v>2</v>
      </c>
      <c r="C234">
        <v>2</v>
      </c>
      <c r="D234">
        <v>1800</v>
      </c>
      <c r="E234" s="6">
        <v>10</v>
      </c>
      <c r="F234" s="15">
        <v>10990000</v>
      </c>
      <c r="G234" t="s">
        <v>34</v>
      </c>
      <c r="H234" s="16">
        <v>2840</v>
      </c>
      <c r="J234">
        <v>1450</v>
      </c>
      <c r="L234">
        <v>1</v>
      </c>
      <c r="M234">
        <v>1400</v>
      </c>
      <c r="N234" t="s">
        <v>39</v>
      </c>
      <c r="O234" s="8" t="s">
        <v>3</v>
      </c>
      <c r="P234" s="8" t="s">
        <v>3</v>
      </c>
      <c r="Q234" s="8" t="s">
        <v>3</v>
      </c>
      <c r="AK234" s="6">
        <f>IF(ISERR(Domy[Cena]/Domy[Výměra]),"",Domy[Cena]/Domy[Výměra])</f>
        <v>6105.5555555555557</v>
      </c>
    </row>
    <row r="237" spans="1:37">
      <c r="H237"/>
    </row>
    <row r="238" spans="1:37">
      <c r="H238"/>
    </row>
    <row r="239" spans="1:37">
      <c r="H239"/>
    </row>
    <row r="240" spans="1:37">
      <c r="H240"/>
    </row>
    <row r="241" spans="8:8">
      <c r="H241"/>
    </row>
    <row r="242" spans="8:8">
      <c r="H242"/>
    </row>
    <row r="243" spans="8:8">
      <c r="H243"/>
    </row>
    <row r="244" spans="8:8">
      <c r="H244"/>
    </row>
    <row r="245" spans="8:8">
      <c r="H245"/>
    </row>
    <row r="246" spans="8:8">
      <c r="H246"/>
    </row>
    <row r="247" spans="8:8">
      <c r="H247"/>
    </row>
    <row r="248" spans="8:8">
      <c r="H248"/>
    </row>
    <row r="249" spans="8:8">
      <c r="H249"/>
    </row>
    <row r="250" spans="8:8">
      <c r="H250"/>
    </row>
    <row r="251" spans="8:8">
      <c r="H251"/>
    </row>
    <row r="252" spans="8:8">
      <c r="H252"/>
    </row>
    <row r="253" spans="8:8">
      <c r="H253"/>
    </row>
    <row r="254" spans="8:8">
      <c r="H254"/>
    </row>
    <row r="255" spans="8:8">
      <c r="H255"/>
    </row>
    <row r="256" spans="8:8">
      <c r="H256"/>
    </row>
    <row r="257" spans="8:8">
      <c r="H257"/>
    </row>
    <row r="258" spans="8:8">
      <c r="H258"/>
    </row>
    <row r="259" spans="8:8">
      <c r="H259"/>
    </row>
    <row r="260" spans="8:8">
      <c r="H260"/>
    </row>
    <row r="261" spans="8:8">
      <c r="H261"/>
    </row>
    <row r="262" spans="8:8">
      <c r="H262"/>
    </row>
    <row r="263" spans="8:8">
      <c r="H263"/>
    </row>
    <row r="264" spans="8:8">
      <c r="H264"/>
    </row>
    <row r="265" spans="8:8">
      <c r="H265"/>
    </row>
    <row r="266" spans="8:8">
      <c r="H266"/>
    </row>
    <row r="267" spans="8:8">
      <c r="H267"/>
    </row>
    <row r="268" spans="8:8">
      <c r="H268"/>
    </row>
    <row r="269" spans="8:8">
      <c r="H269"/>
    </row>
    <row r="270" spans="8:8">
      <c r="H270"/>
    </row>
    <row r="271" spans="8:8">
      <c r="H271"/>
    </row>
    <row r="272" spans="8:8">
      <c r="H272"/>
    </row>
    <row r="273" spans="8:8">
      <c r="H273"/>
    </row>
    <row r="274" spans="8:8">
      <c r="H274"/>
    </row>
    <row r="275" spans="8:8">
      <c r="H275"/>
    </row>
    <row r="276" spans="8:8">
      <c r="H276"/>
    </row>
    <row r="277" spans="8:8">
      <c r="H277"/>
    </row>
    <row r="278" spans="8:8">
      <c r="H278"/>
    </row>
    <row r="279" spans="8:8">
      <c r="H279"/>
    </row>
    <row r="280" spans="8:8">
      <c r="H280"/>
    </row>
    <row r="281" spans="8:8">
      <c r="H281"/>
    </row>
    <row r="282" spans="8:8">
      <c r="H282"/>
    </row>
    <row r="283" spans="8:8">
      <c r="H283"/>
    </row>
    <row r="284" spans="8:8">
      <c r="H284"/>
    </row>
    <row r="285" spans="8:8">
      <c r="H285"/>
    </row>
    <row r="286" spans="8:8">
      <c r="H286"/>
    </row>
    <row r="287" spans="8:8">
      <c r="H287"/>
    </row>
    <row r="288" spans="8:8">
      <c r="H288"/>
    </row>
    <row r="289" spans="8:8">
      <c r="H289"/>
    </row>
    <row r="290" spans="8:8">
      <c r="H290"/>
    </row>
    <row r="291" spans="8:8">
      <c r="H291"/>
    </row>
    <row r="292" spans="8:8">
      <c r="H292"/>
    </row>
    <row r="293" spans="8:8">
      <c r="H293"/>
    </row>
    <row r="294" spans="8:8">
      <c r="H294"/>
    </row>
    <row r="295" spans="8:8">
      <c r="H295"/>
    </row>
    <row r="296" spans="8:8">
      <c r="H296"/>
    </row>
    <row r="297" spans="8:8">
      <c r="H297"/>
    </row>
    <row r="298" spans="8:8">
      <c r="H298"/>
    </row>
    <row r="299" spans="8:8">
      <c r="H299"/>
    </row>
    <row r="300" spans="8:8">
      <c r="H300"/>
    </row>
    <row r="301" spans="8:8">
      <c r="H301"/>
    </row>
    <row r="302" spans="8:8">
      <c r="H302"/>
    </row>
    <row r="303" spans="8:8">
      <c r="H303"/>
    </row>
    <row r="304" spans="8:8">
      <c r="H304"/>
    </row>
    <row r="305" spans="8:8">
      <c r="H305"/>
    </row>
    <row r="306" spans="8:8">
      <c r="H306"/>
    </row>
    <row r="307" spans="8:8">
      <c r="H307"/>
    </row>
    <row r="308" spans="8:8">
      <c r="H308"/>
    </row>
    <row r="309" spans="8:8">
      <c r="H309"/>
    </row>
    <row r="310" spans="8:8">
      <c r="H310"/>
    </row>
    <row r="311" spans="8:8">
      <c r="H311"/>
    </row>
    <row r="312" spans="8:8">
      <c r="H312"/>
    </row>
    <row r="313" spans="8:8">
      <c r="H313"/>
    </row>
    <row r="314" spans="8:8">
      <c r="H314"/>
    </row>
    <row r="315" spans="8:8">
      <c r="H315"/>
    </row>
    <row r="316" spans="8:8">
      <c r="H316"/>
    </row>
    <row r="317" spans="8:8">
      <c r="H317"/>
    </row>
    <row r="318" spans="8:8">
      <c r="H318"/>
    </row>
    <row r="319" spans="8:8">
      <c r="H319"/>
    </row>
    <row r="320" spans="8:8">
      <c r="H320"/>
    </row>
    <row r="321" spans="8:8">
      <c r="H321"/>
    </row>
    <row r="322" spans="8:8">
      <c r="H322"/>
    </row>
    <row r="323" spans="8:8">
      <c r="H323"/>
    </row>
    <row r="324" spans="8:8">
      <c r="H324"/>
    </row>
    <row r="325" spans="8:8">
      <c r="H325"/>
    </row>
    <row r="326" spans="8:8">
      <c r="H326"/>
    </row>
    <row r="327" spans="8:8">
      <c r="H327"/>
    </row>
    <row r="328" spans="8:8">
      <c r="H328"/>
    </row>
    <row r="329" spans="8:8">
      <c r="H329"/>
    </row>
    <row r="330" spans="8:8">
      <c r="H330"/>
    </row>
    <row r="331" spans="8:8">
      <c r="H331"/>
    </row>
    <row r="332" spans="8:8">
      <c r="H332"/>
    </row>
    <row r="333" spans="8:8">
      <c r="H333"/>
    </row>
    <row r="334" spans="8:8">
      <c r="H334"/>
    </row>
    <row r="335" spans="8:8">
      <c r="H335"/>
    </row>
    <row r="336" spans="8:8">
      <c r="H336"/>
    </row>
    <row r="337" spans="8:8">
      <c r="H337"/>
    </row>
    <row r="338" spans="8:8">
      <c r="H338"/>
    </row>
    <row r="339" spans="8:8">
      <c r="H339"/>
    </row>
    <row r="340" spans="8:8">
      <c r="H340"/>
    </row>
    <row r="341" spans="8:8">
      <c r="H341"/>
    </row>
    <row r="342" spans="8:8">
      <c r="H342"/>
    </row>
    <row r="343" spans="8:8">
      <c r="H343"/>
    </row>
    <row r="344" spans="8:8">
      <c r="H344"/>
    </row>
    <row r="345" spans="8:8">
      <c r="H345"/>
    </row>
    <row r="346" spans="8:8">
      <c r="H346"/>
    </row>
  </sheetData>
  <sortState ref="F242:G357">
    <sortCondition descending="1" ref="F241"/>
  </sortState>
  <phoneticPr fontId="4" type="noConversion"/>
  <hyperlinks>
    <hyperlink ref="A6" r:id="rId1" tooltip="Click for picture" display="10015704"/>
    <hyperlink ref="A5" r:id="rId2" display="10015549"/>
    <hyperlink ref="A3" r:id="rId3" display="10014262"/>
    <hyperlink ref="A2" r:id="rId4" display="10016285"/>
    <hyperlink ref="A7" r:id="rId5" display="10015156"/>
    <hyperlink ref="A9" r:id="rId6" display="10015690"/>
    <hyperlink ref="A10" r:id="rId7" display="10015833"/>
    <hyperlink ref="A11" r:id="rId8" display="10015867"/>
    <hyperlink ref="A12" r:id="rId9" display="10014920"/>
    <hyperlink ref="A13" r:id="rId10" display="10015075"/>
    <hyperlink ref="A14" r:id="rId11" display="10015099"/>
    <hyperlink ref="A15" r:id="rId12" display="10013438"/>
    <hyperlink ref="A16" r:id="rId13" display="10015899"/>
    <hyperlink ref="A17" r:id="rId14" display="10014807"/>
    <hyperlink ref="A18" r:id="rId15" display="10016295"/>
    <hyperlink ref="A19" r:id="rId16" display="10015688"/>
    <hyperlink ref="A20" r:id="rId17" display="10015737"/>
    <hyperlink ref="A21" r:id="rId18" display="10013312"/>
    <hyperlink ref="A22" r:id="rId19" display="10016468"/>
    <hyperlink ref="A23" r:id="rId20" display="10014289"/>
    <hyperlink ref="A24" r:id="rId21" display="10014963"/>
    <hyperlink ref="A25" r:id="rId22" display="10014155"/>
    <hyperlink ref="A26" r:id="rId23" display="10015841"/>
    <hyperlink ref="A27" r:id="rId24" display="10014804"/>
    <hyperlink ref="A28" r:id="rId25" display="10015415"/>
    <hyperlink ref="A29" r:id="rId26" display="10015892"/>
    <hyperlink ref="A30" r:id="rId27" display="10011660"/>
    <hyperlink ref="A31" r:id="rId28" display="10014288"/>
    <hyperlink ref="A32" r:id="rId29" display="10014062"/>
    <hyperlink ref="A33" r:id="rId30" display="10014385"/>
    <hyperlink ref="A34" r:id="rId31" display="10014790"/>
    <hyperlink ref="A35" r:id="rId32" display="10015078"/>
    <hyperlink ref="A36" r:id="rId33" display="10016174"/>
    <hyperlink ref="A37" r:id="rId34" display="10014285"/>
    <hyperlink ref="A38" r:id="rId35" display="10015589"/>
    <hyperlink ref="A39" r:id="rId36" display="10015807"/>
    <hyperlink ref="A40" r:id="rId37" display="10015837"/>
    <hyperlink ref="A41" r:id="rId38" display="10014267"/>
    <hyperlink ref="A42" r:id="rId39" display="10015734"/>
    <hyperlink ref="A43" r:id="rId40" display="10015868"/>
    <hyperlink ref="A46" r:id="rId41" display="10013681"/>
    <hyperlink ref="A47" r:id="rId42" display="10012479"/>
    <hyperlink ref="A48" r:id="rId43" display="10014216"/>
    <hyperlink ref="A49" r:id="rId44" display="10015797"/>
    <hyperlink ref="A50" r:id="rId45" display="10015288"/>
    <hyperlink ref="A51" r:id="rId46" display="10012297"/>
    <hyperlink ref="A52" r:id="rId47" display="10015756"/>
    <hyperlink ref="A53" r:id="rId48" display="10014682"/>
    <hyperlink ref="A54" r:id="rId49" display="10014049"/>
    <hyperlink ref="A55" r:id="rId50" display="10015815"/>
    <hyperlink ref="A56" r:id="rId51" display="10016446"/>
    <hyperlink ref="A57" r:id="rId52" display="10014630"/>
    <hyperlink ref="A58" r:id="rId53" display="10015760"/>
    <hyperlink ref="A59" r:id="rId54" display="10015942"/>
    <hyperlink ref="A60" r:id="rId55" display="10016167"/>
    <hyperlink ref="A61" r:id="rId56" display="10016101"/>
    <hyperlink ref="A62" r:id="rId57" display="10013682"/>
    <hyperlink ref="A63" r:id="rId58" display="10015452"/>
    <hyperlink ref="A64" r:id="rId59" display="10014446"/>
    <hyperlink ref="A65" r:id="rId60" display="10013800"/>
    <hyperlink ref="A66" r:id="rId61" display="10016278"/>
    <hyperlink ref="A67" r:id="rId62" display="10014331"/>
    <hyperlink ref="A68" r:id="rId63" display="10014603"/>
    <hyperlink ref="A69" r:id="rId64" display="10013963"/>
    <hyperlink ref="A70" r:id="rId65" display="10014291"/>
    <hyperlink ref="A73" r:id="rId66" display="10015338"/>
    <hyperlink ref="A74" r:id="rId67" display="10014024"/>
    <hyperlink ref="A75" r:id="rId68" display="10015613"/>
    <hyperlink ref="A76" r:id="rId69" display="10015733"/>
    <hyperlink ref="A78" r:id="rId70" display="10015077"/>
    <hyperlink ref="A79" r:id="rId71" display="10015567"/>
    <hyperlink ref="A88" r:id="rId72" display="10015372"/>
    <hyperlink ref="A95" r:id="rId73" display="10014755"/>
    <hyperlink ref="A97" r:id="rId74" display="10014960"/>
    <hyperlink ref="A98" r:id="rId75" display="10014022"/>
    <hyperlink ref="A107" r:id="rId76" display="10016299"/>
    <hyperlink ref="A111" r:id="rId77" display="10015229"/>
    <hyperlink ref="A114" r:id="rId78" display="10013881"/>
    <hyperlink ref="A119" r:id="rId79" display="10015924"/>
    <hyperlink ref="A120" r:id="rId80" display="10014111"/>
    <hyperlink ref="A121" r:id="rId81" display="10014762"/>
    <hyperlink ref="A122" r:id="rId82" display="10015321"/>
    <hyperlink ref="A123" r:id="rId83" display="10015810A"/>
    <hyperlink ref="A124" r:id="rId84" display="10015698"/>
    <hyperlink ref="A125" r:id="rId85" display="10015596"/>
    <hyperlink ref="A126" r:id="rId86" display="10013003"/>
    <hyperlink ref="A127" r:id="rId87" display="10014723"/>
    <hyperlink ref="A128" r:id="rId88" display="10014724"/>
    <hyperlink ref="A129" r:id="rId89" display="10014720"/>
    <hyperlink ref="A130" r:id="rId90" display="10016111"/>
    <hyperlink ref="A131" r:id="rId91" display="10012965"/>
    <hyperlink ref="A132" r:id="rId92" display="10016318"/>
    <hyperlink ref="A133" r:id="rId93" display="10016397"/>
    <hyperlink ref="A134" r:id="rId94" display="10014706"/>
    <hyperlink ref="A135" r:id="rId95" display="10014199"/>
    <hyperlink ref="A136" r:id="rId96" display="10012320"/>
    <hyperlink ref="A137" r:id="rId97" display="10013933"/>
    <hyperlink ref="A138" r:id="rId98" display="10015006A"/>
    <hyperlink ref="A139" r:id="rId99" display="10014806"/>
    <hyperlink ref="A140" r:id="rId100" display="10014833"/>
    <hyperlink ref="A141" r:id="rId101" display="10014836"/>
    <hyperlink ref="A143" r:id="rId102" display="10015332"/>
    <hyperlink ref="A146" r:id="rId103" display="10014001"/>
    <hyperlink ref="A155" r:id="rId104" display="10016538"/>
    <hyperlink ref="A156" r:id="rId105" display="10016508"/>
    <hyperlink ref="A159" r:id="rId106" display="10013990"/>
    <hyperlink ref="A162" r:id="rId107" display="10014342"/>
    <hyperlink ref="A163" r:id="rId108" display="10014924"/>
    <hyperlink ref="A170" r:id="rId109" display="10016330"/>
    <hyperlink ref="A172" r:id="rId110" display="10015047"/>
    <hyperlink ref="A173" r:id="rId111" display="10016280A"/>
    <hyperlink ref="A177" r:id="rId112" display="10014607A"/>
    <hyperlink ref="A178" r:id="rId113" display="10016172"/>
    <hyperlink ref="A183" r:id="rId114" display="10010160"/>
    <hyperlink ref="A186" r:id="rId115" display="10016207"/>
    <hyperlink ref="A187" r:id="rId116" display="10015900"/>
    <hyperlink ref="A188" r:id="rId117" display="10016279"/>
    <hyperlink ref="A191" r:id="rId118" display="10015164"/>
    <hyperlink ref="A195" r:id="rId119" display="10014717"/>
    <hyperlink ref="A201" r:id="rId120" display="10016327"/>
    <hyperlink ref="A206" r:id="rId121" display="10014627A"/>
    <hyperlink ref="A211" r:id="rId122" display="10013999A"/>
    <hyperlink ref="A213" r:id="rId123" display="10015716"/>
    <hyperlink ref="A214" r:id="rId124" display="10015702"/>
    <hyperlink ref="A232" r:id="rId125" display="10015281"/>
  </hyperlinks>
  <pageMargins left="0.75" right="0.75" top="1" bottom="1" header="0.5" footer="0.5"/>
  <pageSetup orientation="portrait" r:id="rId126"/>
  <headerFooter alignWithMargins="0"/>
  <tableParts count="1">
    <tablePart r:id="rId127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:AG353"/>
  <sheetViews>
    <sheetView workbookViewId="0">
      <pane ySplit="1" topLeftCell="A2" activePane="bottomLeft" state="frozenSplit"/>
      <selection pane="bottomLeft" activeCell="S9" sqref="S9"/>
    </sheetView>
  </sheetViews>
  <sheetFormatPr defaultRowHeight="12.75"/>
  <cols>
    <col min="1" max="1" width="12.28515625" customWidth="1"/>
    <col min="2" max="2" width="8.85546875" customWidth="1"/>
    <col min="3" max="3" width="10.28515625" customWidth="1"/>
    <col min="4" max="4" width="8.7109375" customWidth="1"/>
    <col min="5" max="5" width="7.5703125" style="6" customWidth="1"/>
    <col min="6" max="6" width="7.85546875" customWidth="1"/>
    <col min="7" max="7" width="14" customWidth="1"/>
    <col min="8" max="8" width="10.42578125" style="4" customWidth="1"/>
    <col min="9" max="9" width="9.7109375" customWidth="1"/>
    <col min="10" max="10" width="7.5703125" customWidth="1"/>
    <col min="11" max="11" width="8.5703125" customWidth="1"/>
    <col min="12" max="12" width="5.5703125" customWidth="1"/>
    <col min="13" max="13" width="6.5703125" customWidth="1"/>
    <col min="14" max="14" width="12.42578125" customWidth="1"/>
    <col min="15" max="15" width="9.7109375" style="8" customWidth="1"/>
    <col min="16" max="16" width="9.28515625" style="8" customWidth="1"/>
    <col min="17" max="17" width="8.85546875" style="8" customWidth="1"/>
    <col min="18" max="18" width="12.7109375" customWidth="1"/>
  </cols>
  <sheetData>
    <row r="1" spans="1:33">
      <c r="A1" s="1" t="s">
        <v>17</v>
      </c>
      <c r="B1" s="1" t="s">
        <v>18</v>
      </c>
      <c r="C1" s="1" t="s">
        <v>19</v>
      </c>
      <c r="D1" s="1" t="s">
        <v>20</v>
      </c>
      <c r="E1" s="5" t="s">
        <v>22</v>
      </c>
      <c r="F1" s="1" t="s">
        <v>23</v>
      </c>
      <c r="G1" s="1" t="s">
        <v>24</v>
      </c>
      <c r="H1" s="3" t="s">
        <v>25</v>
      </c>
      <c r="I1" s="1" t="s">
        <v>26</v>
      </c>
      <c r="J1" s="1" t="s">
        <v>27</v>
      </c>
      <c r="K1" s="1" t="s">
        <v>28</v>
      </c>
      <c r="L1" s="1" t="s">
        <v>0</v>
      </c>
      <c r="M1" s="1" t="s">
        <v>29</v>
      </c>
      <c r="N1" s="1" t="s">
        <v>30</v>
      </c>
      <c r="O1" s="7" t="s">
        <v>31</v>
      </c>
      <c r="P1" s="7" t="s">
        <v>32</v>
      </c>
      <c r="Q1" s="7" t="s">
        <v>33</v>
      </c>
      <c r="R1" s="1" t="s">
        <v>21</v>
      </c>
      <c r="S1" s="1"/>
      <c r="T1" s="1"/>
      <c r="U1" s="5"/>
      <c r="V1" s="1"/>
      <c r="W1" s="3"/>
      <c r="X1" s="7"/>
      <c r="Y1" s="1"/>
      <c r="Z1" s="1"/>
      <c r="AA1" s="1"/>
      <c r="AB1" s="1"/>
      <c r="AC1" s="1"/>
      <c r="AD1" s="1"/>
      <c r="AE1" s="7"/>
      <c r="AF1" s="7"/>
      <c r="AG1" s="7"/>
    </row>
    <row r="2" spans="1:33">
      <c r="A2" s="2">
        <v>10013236</v>
      </c>
      <c r="B2">
        <v>3</v>
      </c>
      <c r="C2">
        <v>2</v>
      </c>
      <c r="D2">
        <v>1478</v>
      </c>
      <c r="E2" s="6">
        <v>4</v>
      </c>
      <c r="F2">
        <v>109900</v>
      </c>
      <c r="H2" s="4">
        <v>0.2</v>
      </c>
      <c r="I2">
        <v>260</v>
      </c>
      <c r="J2">
        <v>646</v>
      </c>
      <c r="K2">
        <v>572</v>
      </c>
      <c r="M2">
        <v>1501</v>
      </c>
      <c r="N2" t="s">
        <v>39</v>
      </c>
      <c r="O2" s="8" t="s">
        <v>9</v>
      </c>
      <c r="P2" s="8" t="s">
        <v>6</v>
      </c>
      <c r="Q2" s="8" t="s">
        <v>16</v>
      </c>
      <c r="R2" s="6">
        <f>IF(ISERR([Cena]/[Výměra]),"",[Cena]/[Výměra])</f>
        <v>74.357239512855216</v>
      </c>
      <c r="U2" s="6"/>
      <c r="W2" s="4"/>
      <c r="X2" s="8"/>
      <c r="AE2" s="8"/>
      <c r="AF2" s="8"/>
      <c r="AG2" s="8"/>
    </row>
    <row r="3" spans="1:33">
      <c r="A3" s="2">
        <v>10016115</v>
      </c>
      <c r="B3">
        <v>3</v>
      </c>
      <c r="C3">
        <v>2</v>
      </c>
      <c r="D3">
        <v>2502</v>
      </c>
      <c r="E3" s="6">
        <v>3</v>
      </c>
      <c r="F3">
        <v>109900</v>
      </c>
      <c r="G3" t="s">
        <v>34</v>
      </c>
      <c r="H3" s="4">
        <v>0.31</v>
      </c>
      <c r="I3">
        <v>1251</v>
      </c>
      <c r="J3">
        <v>1251</v>
      </c>
      <c r="M3">
        <v>1295</v>
      </c>
      <c r="N3" t="s">
        <v>39</v>
      </c>
      <c r="O3" s="8" t="s">
        <v>8</v>
      </c>
      <c r="P3" s="8" t="s">
        <v>8</v>
      </c>
      <c r="Q3" s="8" t="s">
        <v>2</v>
      </c>
      <c r="R3" s="6">
        <f>IF(ISERR([Cena]/[Výměra]),"",[Cena]/[Výměra])</f>
        <v>43.924860111910469</v>
      </c>
      <c r="U3" s="6"/>
      <c r="W3" s="4"/>
      <c r="X3" s="8"/>
      <c r="AE3" s="8"/>
      <c r="AF3" s="8"/>
      <c r="AG3" s="8"/>
    </row>
    <row r="4" spans="1:33">
      <c r="A4" s="2">
        <v>5281</v>
      </c>
      <c r="B4">
        <v>3</v>
      </c>
      <c r="C4">
        <v>1</v>
      </c>
      <c r="D4">
        <v>2400</v>
      </c>
      <c r="E4" s="6">
        <v>7</v>
      </c>
      <c r="F4">
        <v>109900</v>
      </c>
      <c r="G4" t="s">
        <v>35</v>
      </c>
      <c r="H4" s="4">
        <v>1.31</v>
      </c>
      <c r="J4">
        <v>1200</v>
      </c>
      <c r="M4">
        <v>552</v>
      </c>
      <c r="N4" t="s">
        <v>39</v>
      </c>
      <c r="O4" s="8" t="s">
        <v>4</v>
      </c>
      <c r="P4" s="8" t="s">
        <v>15</v>
      </c>
      <c r="Q4" s="8" t="s">
        <v>16</v>
      </c>
      <c r="R4" s="6">
        <f>IF(ISERR([Cena]/[Výměra]),"",[Cena]/[Výměra])</f>
        <v>45.791666666666664</v>
      </c>
      <c r="U4" s="6"/>
      <c r="W4" s="4"/>
      <c r="X4" s="8"/>
      <c r="AE4" s="8"/>
      <c r="AF4" s="8"/>
      <c r="AG4" s="8"/>
    </row>
    <row r="5" spans="1:33">
      <c r="A5" s="2">
        <v>10012381</v>
      </c>
      <c r="B5">
        <v>3</v>
      </c>
      <c r="C5">
        <v>2</v>
      </c>
      <c r="D5">
        <v>1520</v>
      </c>
      <c r="E5" s="6">
        <v>7</v>
      </c>
      <c r="F5">
        <v>109000</v>
      </c>
      <c r="G5" t="s">
        <v>37</v>
      </c>
      <c r="I5">
        <v>560</v>
      </c>
      <c r="J5">
        <v>960</v>
      </c>
      <c r="M5">
        <v>1531</v>
      </c>
      <c r="N5" t="s">
        <v>39</v>
      </c>
      <c r="O5" s="8" t="s">
        <v>10</v>
      </c>
      <c r="P5" s="8" t="s">
        <v>15</v>
      </c>
      <c r="Q5" s="8" t="s">
        <v>2</v>
      </c>
      <c r="R5" s="6">
        <f>IF(ISERR([Cena]/[Výměra]),"",[Cena]/[Výměra])</f>
        <v>71.71052631578948</v>
      </c>
      <c r="U5" s="6"/>
      <c r="W5" s="4"/>
      <c r="X5" s="8"/>
      <c r="AE5" s="8"/>
      <c r="AF5" s="8"/>
      <c r="AG5" s="8"/>
    </row>
    <row r="6" spans="1:33">
      <c r="A6" s="2">
        <v>5047</v>
      </c>
      <c r="B6">
        <v>6</v>
      </c>
      <c r="C6">
        <v>2</v>
      </c>
      <c r="D6">
        <v>2632</v>
      </c>
      <c r="E6" s="6">
        <v>4</v>
      </c>
      <c r="F6">
        <v>96900</v>
      </c>
      <c r="G6" t="s">
        <v>38</v>
      </c>
      <c r="H6" s="4">
        <v>0.45</v>
      </c>
      <c r="I6">
        <v>632</v>
      </c>
      <c r="J6">
        <v>684</v>
      </c>
      <c r="K6">
        <v>632</v>
      </c>
      <c r="M6">
        <v>1330</v>
      </c>
      <c r="N6" t="s">
        <v>39</v>
      </c>
      <c r="O6" s="8" t="s">
        <v>9</v>
      </c>
      <c r="P6" s="8" t="s">
        <v>6</v>
      </c>
      <c r="Q6" s="8" t="s">
        <v>16</v>
      </c>
      <c r="R6" s="6">
        <f>IF(ISERR([Cena]/[Výměra]),"",[Cena]/[Výměra])</f>
        <v>36.816109422492403</v>
      </c>
      <c r="U6" s="6"/>
      <c r="W6" s="4"/>
      <c r="X6" s="8"/>
      <c r="AE6" s="8"/>
      <c r="AF6" s="8"/>
      <c r="AG6" s="8"/>
    </row>
    <row r="7" spans="1:33">
      <c r="A7" s="2">
        <v>4806</v>
      </c>
      <c r="B7">
        <v>3</v>
      </c>
      <c r="C7">
        <v>3</v>
      </c>
      <c r="D7">
        <v>1520</v>
      </c>
      <c r="E7" s="6">
        <v>4</v>
      </c>
      <c r="F7">
        <v>89900</v>
      </c>
      <c r="G7" t="s">
        <v>36</v>
      </c>
      <c r="I7">
        <v>760</v>
      </c>
      <c r="J7">
        <v>760</v>
      </c>
      <c r="M7">
        <v>1511</v>
      </c>
      <c r="N7" t="s">
        <v>39</v>
      </c>
      <c r="O7" s="8" t="s">
        <v>9</v>
      </c>
      <c r="P7" s="8" t="s">
        <v>6</v>
      </c>
      <c r="Q7" s="8" t="s">
        <v>16</v>
      </c>
      <c r="R7" s="6">
        <f>IF(ISERR([Cena]/[Výměra]),"",[Cena]/[Výměra])</f>
        <v>59.14473684210526</v>
      </c>
      <c r="U7" s="6"/>
      <c r="W7" s="4"/>
      <c r="X7" s="8"/>
      <c r="AE7" s="8"/>
      <c r="AF7" s="8"/>
      <c r="AG7" s="8"/>
    </row>
    <row r="8" spans="1:33">
      <c r="A8" s="2">
        <v>3881</v>
      </c>
      <c r="B8">
        <v>3</v>
      </c>
      <c r="C8">
        <v>3</v>
      </c>
      <c r="D8">
        <v>3207</v>
      </c>
      <c r="E8" s="6">
        <v>4</v>
      </c>
      <c r="F8">
        <v>84700</v>
      </c>
      <c r="G8" t="s">
        <v>41</v>
      </c>
      <c r="I8">
        <v>1125</v>
      </c>
      <c r="J8">
        <v>1125</v>
      </c>
      <c r="K8">
        <v>957</v>
      </c>
      <c r="M8">
        <v>1200</v>
      </c>
      <c r="N8" t="s">
        <v>39</v>
      </c>
      <c r="O8" s="8" t="s">
        <v>9</v>
      </c>
      <c r="P8" s="8" t="s">
        <v>6</v>
      </c>
      <c r="Q8" s="8" t="s">
        <v>16</v>
      </c>
      <c r="R8" s="6">
        <f>IF(ISERR([Cena]/[Výměra]),"",[Cena]/[Výměra])</f>
        <v>26.410975990021829</v>
      </c>
      <c r="U8" s="6"/>
      <c r="W8" s="4"/>
      <c r="X8" s="8"/>
      <c r="AE8" s="8"/>
      <c r="AF8" s="8"/>
      <c r="AG8" s="8"/>
    </row>
    <row r="9" spans="1:33">
      <c r="E9"/>
      <c r="H9"/>
      <c r="O9"/>
      <c r="P9"/>
      <c r="Q9"/>
      <c r="U9" s="6"/>
      <c r="W9" s="4"/>
      <c r="X9" s="8"/>
      <c r="AE9" s="8"/>
      <c r="AF9" s="8"/>
      <c r="AG9" s="8"/>
    </row>
    <row r="10" spans="1:33">
      <c r="E10"/>
      <c r="H10"/>
      <c r="O10"/>
      <c r="P10"/>
      <c r="Q10"/>
      <c r="U10" s="6"/>
      <c r="W10" s="4"/>
      <c r="X10" s="8"/>
      <c r="AE10" s="8"/>
      <c r="AF10" s="8"/>
      <c r="AG10" s="8"/>
    </row>
    <row r="11" spans="1:33">
      <c r="E11"/>
      <c r="H11"/>
      <c r="O11"/>
      <c r="P11"/>
      <c r="Q11"/>
      <c r="U11" s="6"/>
      <c r="W11" s="4"/>
      <c r="X11" s="8"/>
      <c r="AE11" s="8"/>
      <c r="AF11" s="8"/>
      <c r="AG11" s="8"/>
    </row>
    <row r="12" spans="1:33">
      <c r="E12"/>
      <c r="H12"/>
      <c r="O12"/>
      <c r="P12"/>
      <c r="Q12"/>
      <c r="U12" s="6"/>
      <c r="W12" s="4"/>
      <c r="X12" s="8"/>
      <c r="AE12" s="8"/>
      <c r="AF12" s="8"/>
      <c r="AG12" s="8"/>
    </row>
    <row r="13" spans="1:33">
      <c r="E13"/>
      <c r="H13"/>
      <c r="O13"/>
      <c r="P13"/>
      <c r="Q13"/>
      <c r="U13" s="6"/>
      <c r="W13" s="4"/>
      <c r="X13" s="8"/>
      <c r="AE13" s="8"/>
      <c r="AF13" s="8"/>
      <c r="AG13" s="8"/>
    </row>
    <row r="14" spans="1:33">
      <c r="E14"/>
      <c r="H14"/>
      <c r="O14"/>
      <c r="P14"/>
      <c r="Q14"/>
      <c r="U14" s="6"/>
      <c r="W14" s="4"/>
      <c r="X14" s="8"/>
      <c r="AE14" s="8"/>
      <c r="AF14" s="8"/>
      <c r="AG14" s="8"/>
    </row>
    <row r="15" spans="1:33">
      <c r="E15"/>
      <c r="H15"/>
      <c r="O15"/>
      <c r="P15"/>
      <c r="Q15"/>
      <c r="U15" s="6"/>
      <c r="W15" s="4"/>
      <c r="X15" s="8"/>
      <c r="AE15" s="8"/>
      <c r="AF15" s="8"/>
      <c r="AG15" s="8"/>
    </row>
    <row r="16" spans="1:33">
      <c r="E16"/>
      <c r="H16"/>
      <c r="O16"/>
      <c r="P16"/>
      <c r="Q16"/>
      <c r="U16" s="6"/>
      <c r="W16" s="4"/>
      <c r="X16" s="8"/>
      <c r="AE16" s="8"/>
      <c r="AF16" s="8"/>
      <c r="AG16" s="8"/>
    </row>
    <row r="17" spans="21:33" customFormat="1">
      <c r="U17" s="6"/>
      <c r="W17" s="4"/>
      <c r="X17" s="8"/>
      <c r="AE17" s="8"/>
      <c r="AF17" s="8"/>
      <c r="AG17" s="8"/>
    </row>
    <row r="18" spans="21:33" customFormat="1">
      <c r="U18" s="6"/>
      <c r="W18" s="4"/>
      <c r="X18" s="8"/>
      <c r="AE18" s="8"/>
      <c r="AF18" s="8"/>
      <c r="AG18" s="8"/>
    </row>
    <row r="19" spans="21:33" customFormat="1">
      <c r="U19" s="6"/>
      <c r="W19" s="4"/>
      <c r="X19" s="8"/>
      <c r="AE19" s="8"/>
      <c r="AF19" s="8"/>
      <c r="AG19" s="8"/>
    </row>
    <row r="20" spans="21:33" customFormat="1">
      <c r="U20" s="6"/>
      <c r="W20" s="4"/>
      <c r="X20" s="8"/>
      <c r="AE20" s="8"/>
      <c r="AF20" s="8"/>
      <c r="AG20" s="8"/>
    </row>
    <row r="21" spans="21:33" customFormat="1">
      <c r="U21" s="6"/>
      <c r="W21" s="4"/>
      <c r="X21" s="8"/>
      <c r="AE21" s="8"/>
      <c r="AF21" s="8"/>
      <c r="AG21" s="8"/>
    </row>
    <row r="22" spans="21:33" customFormat="1">
      <c r="U22" s="6"/>
      <c r="W22" s="4"/>
      <c r="X22" s="8"/>
      <c r="AE22" s="8"/>
      <c r="AF22" s="8"/>
      <c r="AG22" s="8"/>
    </row>
    <row r="23" spans="21:33" customFormat="1">
      <c r="U23" s="6"/>
      <c r="W23" s="4"/>
      <c r="X23" s="8"/>
      <c r="AE23" s="8"/>
      <c r="AF23" s="8"/>
      <c r="AG23" s="8"/>
    </row>
    <row r="24" spans="21:33" customFormat="1">
      <c r="U24" s="6"/>
      <c r="W24" s="4"/>
      <c r="X24" s="8"/>
      <c r="AE24" s="8"/>
      <c r="AF24" s="8"/>
      <c r="AG24" s="8"/>
    </row>
    <row r="25" spans="21:33" customFormat="1">
      <c r="U25" s="6"/>
      <c r="W25" s="4"/>
      <c r="X25" s="8"/>
      <c r="AE25" s="8"/>
      <c r="AF25" s="8"/>
      <c r="AG25" s="8"/>
    </row>
    <row r="26" spans="21:33" customFormat="1"/>
    <row r="27" spans="21:33" customFormat="1"/>
    <row r="28" spans="21:33" customFormat="1"/>
    <row r="29" spans="21:33" customFormat="1"/>
    <row r="30" spans="21:33" customFormat="1"/>
    <row r="31" spans="21:33" customFormat="1"/>
    <row r="32" spans="21:33" customFormat="1"/>
    <row r="33" customFormat="1"/>
    <row r="34" customFormat="1"/>
    <row r="35" customFormat="1"/>
    <row r="36" customFormat="1"/>
    <row r="37" customFormat="1"/>
    <row r="38" customFormat="1"/>
    <row r="39" customFormat="1"/>
    <row r="40" customFormat="1"/>
    <row r="41" customFormat="1"/>
    <row r="42" customFormat="1"/>
    <row r="43" customFormat="1"/>
    <row r="44" customFormat="1"/>
    <row r="45" customFormat="1"/>
    <row r="46" customFormat="1"/>
    <row r="47" customFormat="1"/>
    <row r="48" customFormat="1"/>
    <row r="49" customFormat="1"/>
    <row r="50" customFormat="1"/>
    <row r="51" customFormat="1"/>
    <row r="52" customFormat="1"/>
    <row r="53" customFormat="1"/>
    <row r="54" customFormat="1"/>
    <row r="55" customFormat="1"/>
    <row r="56" customFormat="1"/>
    <row r="57" customFormat="1"/>
    <row r="58" customFormat="1"/>
    <row r="59" customFormat="1"/>
    <row r="60" customFormat="1"/>
    <row r="61" customFormat="1"/>
    <row r="62" customFormat="1"/>
    <row r="63" customFormat="1"/>
    <row r="64" customFormat="1"/>
    <row r="65" customFormat="1"/>
    <row r="66" customFormat="1"/>
    <row r="67" customFormat="1"/>
    <row r="68" customFormat="1"/>
    <row r="69" customFormat="1"/>
    <row r="70" customFormat="1"/>
    <row r="71" customFormat="1"/>
    <row r="72" customFormat="1"/>
    <row r="73" customFormat="1"/>
    <row r="74" customFormat="1"/>
    <row r="75" customFormat="1"/>
    <row r="76" customFormat="1"/>
    <row r="77" customFormat="1"/>
    <row r="78" customFormat="1"/>
    <row r="79" customFormat="1"/>
    <row r="80" customFormat="1"/>
    <row r="81" customFormat="1"/>
    <row r="82" customFormat="1"/>
    <row r="83" customFormat="1"/>
    <row r="84" customFormat="1"/>
    <row r="85" customFormat="1"/>
    <row r="86" customFormat="1"/>
    <row r="87" customFormat="1"/>
    <row r="88" customFormat="1"/>
    <row r="89" customFormat="1"/>
    <row r="90" customFormat="1"/>
    <row r="91" customFormat="1"/>
    <row r="92" customFormat="1"/>
    <row r="93" customFormat="1"/>
    <row r="94" customFormat="1"/>
    <row r="95" customFormat="1"/>
    <row r="96" customFormat="1"/>
    <row r="97" customFormat="1"/>
    <row r="98" customFormat="1"/>
    <row r="99" customFormat="1"/>
    <row r="100" customFormat="1"/>
    <row r="101" customFormat="1"/>
    <row r="102" customFormat="1"/>
    <row r="103" customFormat="1"/>
    <row r="104" customFormat="1"/>
    <row r="105" customFormat="1"/>
    <row r="106" customFormat="1"/>
    <row r="107" customFormat="1"/>
    <row r="108" customFormat="1"/>
    <row r="109" customFormat="1"/>
    <row r="110" customFormat="1"/>
    <row r="111" customFormat="1"/>
    <row r="112" customFormat="1"/>
    <row r="113" customFormat="1"/>
    <row r="114" customFormat="1"/>
    <row r="115" customFormat="1"/>
    <row r="116" customFormat="1"/>
    <row r="117" customFormat="1"/>
    <row r="118" customFormat="1"/>
    <row r="119" customFormat="1"/>
    <row r="120" customFormat="1"/>
    <row r="121" customFormat="1"/>
    <row r="122" customFormat="1"/>
    <row r="123" customFormat="1"/>
    <row r="124" customFormat="1"/>
    <row r="125" customFormat="1"/>
    <row r="126" customFormat="1"/>
    <row r="127" customFormat="1"/>
    <row r="128" customFormat="1"/>
    <row r="129" customFormat="1"/>
    <row r="130" customFormat="1"/>
    <row r="131" customFormat="1"/>
    <row r="132" customFormat="1"/>
    <row r="133" customFormat="1"/>
    <row r="134" customFormat="1"/>
    <row r="135" customFormat="1"/>
    <row r="136" customFormat="1"/>
    <row r="137" customFormat="1"/>
    <row r="138" customFormat="1"/>
    <row r="139" customFormat="1"/>
    <row r="140" customFormat="1"/>
    <row r="141" customFormat="1"/>
    <row r="142" customFormat="1"/>
    <row r="143" customFormat="1"/>
    <row r="144" customFormat="1"/>
    <row r="145" customFormat="1"/>
    <row r="146" customFormat="1"/>
    <row r="147" customFormat="1"/>
    <row r="148" customFormat="1"/>
    <row r="149" customFormat="1"/>
    <row r="150" customFormat="1"/>
    <row r="151" customFormat="1"/>
    <row r="152" customFormat="1"/>
    <row r="153" customFormat="1"/>
    <row r="154" customFormat="1"/>
    <row r="155" customFormat="1"/>
    <row r="156" customFormat="1"/>
    <row r="157" customFormat="1"/>
    <row r="158" customFormat="1"/>
    <row r="159" customFormat="1"/>
    <row r="160" customFormat="1"/>
    <row r="161" customFormat="1"/>
    <row r="162" customFormat="1"/>
    <row r="163" customFormat="1"/>
    <row r="164" customFormat="1"/>
    <row r="165" customFormat="1"/>
    <row r="166" customFormat="1"/>
    <row r="167" customFormat="1"/>
    <row r="168" customFormat="1"/>
    <row r="169" customFormat="1"/>
    <row r="170" customFormat="1"/>
    <row r="171" customFormat="1"/>
    <row r="172" customFormat="1"/>
    <row r="173" customFormat="1"/>
    <row r="174" customFormat="1"/>
    <row r="175" customFormat="1"/>
    <row r="176" customFormat="1"/>
    <row r="177" customFormat="1"/>
    <row r="178" customFormat="1"/>
    <row r="179" customFormat="1"/>
    <row r="180" customFormat="1"/>
    <row r="181" customFormat="1"/>
    <row r="182" customFormat="1"/>
    <row r="183" customFormat="1"/>
    <row r="184" customFormat="1"/>
    <row r="185" customFormat="1"/>
    <row r="186" customFormat="1"/>
    <row r="187" customFormat="1"/>
    <row r="188" customFormat="1"/>
    <row r="189" customFormat="1"/>
    <row r="190" customFormat="1"/>
    <row r="191" customFormat="1"/>
    <row r="192" customFormat="1"/>
    <row r="193" customFormat="1"/>
    <row r="194" customFormat="1"/>
    <row r="195" customFormat="1"/>
    <row r="196" customFormat="1"/>
    <row r="197" customFormat="1"/>
    <row r="198" customFormat="1"/>
    <row r="199" customFormat="1"/>
    <row r="200" customFormat="1"/>
    <row r="201" customFormat="1"/>
    <row r="202" customFormat="1"/>
    <row r="203" customFormat="1"/>
    <row r="204" customFormat="1"/>
    <row r="205" customFormat="1"/>
    <row r="206" customFormat="1"/>
    <row r="207" customFormat="1"/>
    <row r="208" customFormat="1"/>
    <row r="209" customFormat="1"/>
    <row r="210" customFormat="1"/>
    <row r="211" customFormat="1"/>
    <row r="212" customFormat="1"/>
    <row r="213" customFormat="1"/>
    <row r="214" customFormat="1"/>
    <row r="215" customFormat="1"/>
    <row r="216" customFormat="1"/>
    <row r="217" customFormat="1"/>
    <row r="218" customFormat="1"/>
    <row r="219" customFormat="1"/>
    <row r="220" customFormat="1"/>
    <row r="221" customFormat="1"/>
    <row r="222" customFormat="1"/>
    <row r="223" customFormat="1"/>
    <row r="224" customFormat="1"/>
    <row r="225" spans="5:17">
      <c r="E225"/>
      <c r="H225"/>
      <c r="O225"/>
      <c r="P225"/>
      <c r="Q225"/>
    </row>
    <row r="226" spans="5:17">
      <c r="E226"/>
      <c r="H226"/>
      <c r="O226"/>
      <c r="P226"/>
      <c r="Q226"/>
    </row>
    <row r="227" spans="5:17">
      <c r="E227"/>
      <c r="H227"/>
      <c r="O227"/>
      <c r="P227"/>
      <c r="Q227"/>
    </row>
    <row r="228" spans="5:17">
      <c r="E228"/>
      <c r="H228"/>
      <c r="O228"/>
      <c r="P228"/>
      <c r="Q228"/>
    </row>
    <row r="229" spans="5:17">
      <c r="E229"/>
      <c r="H229"/>
      <c r="O229"/>
      <c r="P229"/>
      <c r="Q229"/>
    </row>
    <row r="230" spans="5:17">
      <c r="E230"/>
      <c r="H230"/>
      <c r="O230"/>
      <c r="P230"/>
      <c r="Q230"/>
    </row>
    <row r="231" spans="5:17">
      <c r="E231"/>
      <c r="H231"/>
      <c r="O231"/>
      <c r="P231"/>
      <c r="Q231"/>
    </row>
    <row r="232" spans="5:17">
      <c r="E232"/>
      <c r="H232"/>
      <c r="O232"/>
      <c r="P232"/>
      <c r="Q232"/>
    </row>
    <row r="233" spans="5:17">
      <c r="E233"/>
      <c r="H233"/>
      <c r="O233"/>
      <c r="P233"/>
      <c r="Q233"/>
    </row>
    <row r="234" spans="5:17">
      <c r="E234"/>
      <c r="H234"/>
      <c r="O234"/>
      <c r="P234"/>
      <c r="Q234"/>
    </row>
    <row r="237" spans="5:17" ht="13.5" thickBot="1">
      <c r="F237" s="13" t="s">
        <v>23</v>
      </c>
      <c r="G237" s="14" t="s">
        <v>24</v>
      </c>
      <c r="H237"/>
    </row>
    <row r="238" spans="5:17" ht="13.5" thickTop="1">
      <c r="F238">
        <v>109900</v>
      </c>
      <c r="H238"/>
    </row>
    <row r="239" spans="5:17">
      <c r="F239">
        <v>109900</v>
      </c>
      <c r="G239" t="s">
        <v>34</v>
      </c>
      <c r="H239"/>
    </row>
    <row r="240" spans="5:17">
      <c r="F240">
        <v>109900</v>
      </c>
      <c r="G240" t="s">
        <v>35</v>
      </c>
      <c r="H240"/>
    </row>
    <row r="241" spans="6:8">
      <c r="F241">
        <v>109000</v>
      </c>
      <c r="G241" t="s">
        <v>37</v>
      </c>
      <c r="H241"/>
    </row>
    <row r="242" spans="6:8">
      <c r="F242">
        <v>96900</v>
      </c>
      <c r="G242" t="s">
        <v>38</v>
      </c>
      <c r="H242"/>
    </row>
    <row r="243" spans="6:8">
      <c r="F243">
        <v>89900</v>
      </c>
      <c r="G243" t="s">
        <v>36</v>
      </c>
      <c r="H243"/>
    </row>
    <row r="244" spans="6:8">
      <c r="H244"/>
    </row>
    <row r="245" spans="6:8">
      <c r="H245"/>
    </row>
    <row r="246" spans="6:8">
      <c r="H246"/>
    </row>
    <row r="247" spans="6:8">
      <c r="H247"/>
    </row>
    <row r="248" spans="6:8">
      <c r="H248"/>
    </row>
    <row r="249" spans="6:8">
      <c r="H249"/>
    </row>
    <row r="250" spans="6:8">
      <c r="H250"/>
    </row>
    <row r="251" spans="6:8">
      <c r="H251"/>
    </row>
    <row r="252" spans="6:8">
      <c r="H252"/>
    </row>
    <row r="253" spans="6:8">
      <c r="H253"/>
    </row>
    <row r="254" spans="6:8">
      <c r="H254"/>
    </row>
    <row r="255" spans="6:8">
      <c r="H255"/>
    </row>
    <row r="256" spans="6:8">
      <c r="H256"/>
    </row>
    <row r="257" spans="8:8">
      <c r="H257"/>
    </row>
    <row r="258" spans="8:8">
      <c r="H258"/>
    </row>
    <row r="259" spans="8:8">
      <c r="H259"/>
    </row>
    <row r="260" spans="8:8">
      <c r="H260"/>
    </row>
    <row r="261" spans="8:8">
      <c r="H261"/>
    </row>
    <row r="262" spans="8:8">
      <c r="H262"/>
    </row>
    <row r="263" spans="8:8">
      <c r="H263"/>
    </row>
    <row r="264" spans="8:8">
      <c r="H264"/>
    </row>
    <row r="265" spans="8:8">
      <c r="H265"/>
    </row>
    <row r="266" spans="8:8">
      <c r="H266"/>
    </row>
    <row r="267" spans="8:8">
      <c r="H267"/>
    </row>
    <row r="268" spans="8:8">
      <c r="H268"/>
    </row>
    <row r="269" spans="8:8">
      <c r="H269"/>
    </row>
    <row r="270" spans="8:8">
      <c r="H270"/>
    </row>
    <row r="271" spans="8:8">
      <c r="H271"/>
    </row>
    <row r="272" spans="8:8">
      <c r="H272"/>
    </row>
    <row r="273" spans="8:8">
      <c r="H273"/>
    </row>
    <row r="274" spans="8:8">
      <c r="H274"/>
    </row>
    <row r="275" spans="8:8">
      <c r="H275"/>
    </row>
    <row r="276" spans="8:8">
      <c r="H276"/>
    </row>
    <row r="277" spans="8:8">
      <c r="H277"/>
    </row>
    <row r="278" spans="8:8">
      <c r="H278"/>
    </row>
    <row r="279" spans="8:8">
      <c r="H279"/>
    </row>
    <row r="280" spans="8:8">
      <c r="H280"/>
    </row>
    <row r="281" spans="8:8">
      <c r="H281"/>
    </row>
    <row r="282" spans="8:8">
      <c r="H282"/>
    </row>
    <row r="283" spans="8:8">
      <c r="H283"/>
    </row>
    <row r="284" spans="8:8">
      <c r="H284"/>
    </row>
    <row r="285" spans="8:8">
      <c r="H285"/>
    </row>
    <row r="286" spans="8:8">
      <c r="H286"/>
    </row>
    <row r="287" spans="8:8">
      <c r="H287"/>
    </row>
    <row r="288" spans="8:8">
      <c r="H288"/>
    </row>
    <row r="289" spans="8:8">
      <c r="H289"/>
    </row>
    <row r="290" spans="8:8">
      <c r="H290"/>
    </row>
    <row r="291" spans="8:8">
      <c r="H291"/>
    </row>
    <row r="292" spans="8:8">
      <c r="H292"/>
    </row>
    <row r="293" spans="8:8">
      <c r="H293"/>
    </row>
    <row r="294" spans="8:8">
      <c r="H294"/>
    </row>
    <row r="295" spans="8:8">
      <c r="H295"/>
    </row>
    <row r="296" spans="8:8">
      <c r="H296"/>
    </row>
    <row r="297" spans="8:8">
      <c r="H297"/>
    </row>
    <row r="298" spans="8:8">
      <c r="H298"/>
    </row>
    <row r="299" spans="8:8">
      <c r="H299"/>
    </row>
    <row r="300" spans="8:8">
      <c r="H300"/>
    </row>
    <row r="301" spans="8:8">
      <c r="H301"/>
    </row>
    <row r="302" spans="8:8">
      <c r="H302"/>
    </row>
    <row r="303" spans="8:8">
      <c r="H303"/>
    </row>
    <row r="304" spans="8:8">
      <c r="H304"/>
    </row>
    <row r="305" spans="8:8">
      <c r="H305"/>
    </row>
    <row r="306" spans="8:8">
      <c r="H306"/>
    </row>
    <row r="307" spans="8:8">
      <c r="H307"/>
    </row>
    <row r="308" spans="8:8">
      <c r="H308"/>
    </row>
    <row r="309" spans="8:8">
      <c r="H309"/>
    </row>
    <row r="310" spans="8:8">
      <c r="H310"/>
    </row>
    <row r="311" spans="8:8">
      <c r="H311"/>
    </row>
    <row r="312" spans="8:8">
      <c r="H312"/>
    </row>
    <row r="313" spans="8:8">
      <c r="H313"/>
    </row>
    <row r="314" spans="8:8">
      <c r="H314"/>
    </row>
    <row r="315" spans="8:8">
      <c r="H315"/>
    </row>
    <row r="316" spans="8:8">
      <c r="H316"/>
    </row>
    <row r="317" spans="8:8">
      <c r="H317"/>
    </row>
    <row r="318" spans="8:8">
      <c r="H318"/>
    </row>
    <row r="319" spans="8:8">
      <c r="H319"/>
    </row>
    <row r="320" spans="8:8">
      <c r="H320"/>
    </row>
    <row r="321" spans="8:8">
      <c r="H321"/>
    </row>
    <row r="322" spans="8:8">
      <c r="H322"/>
    </row>
    <row r="323" spans="8:8">
      <c r="H323"/>
    </row>
    <row r="324" spans="8:8">
      <c r="H324"/>
    </row>
    <row r="325" spans="8:8">
      <c r="H325"/>
    </row>
    <row r="326" spans="8:8">
      <c r="H326"/>
    </row>
    <row r="327" spans="8:8">
      <c r="H327"/>
    </row>
    <row r="328" spans="8:8">
      <c r="H328"/>
    </row>
    <row r="329" spans="8:8">
      <c r="H329"/>
    </row>
    <row r="330" spans="8:8">
      <c r="H330"/>
    </row>
    <row r="331" spans="8:8">
      <c r="H331"/>
    </row>
    <row r="332" spans="8:8">
      <c r="H332"/>
    </row>
    <row r="333" spans="8:8">
      <c r="H333"/>
    </row>
    <row r="334" spans="8:8">
      <c r="H334"/>
    </row>
    <row r="335" spans="8:8">
      <c r="H335"/>
    </row>
    <row r="336" spans="8:8">
      <c r="H336"/>
    </row>
    <row r="337" spans="8:8">
      <c r="H337"/>
    </row>
    <row r="338" spans="8:8">
      <c r="H338"/>
    </row>
    <row r="339" spans="8:8">
      <c r="H339"/>
    </row>
    <row r="340" spans="8:8">
      <c r="H340"/>
    </row>
    <row r="341" spans="8:8">
      <c r="H341"/>
    </row>
    <row r="342" spans="8:8">
      <c r="H342"/>
    </row>
    <row r="343" spans="8:8">
      <c r="H343"/>
    </row>
    <row r="344" spans="8:8">
      <c r="H344"/>
    </row>
    <row r="345" spans="8:8">
      <c r="H345"/>
    </row>
    <row r="346" spans="8:8">
      <c r="H346"/>
    </row>
    <row r="347" spans="8:8">
      <c r="H347"/>
    </row>
    <row r="348" spans="8:8">
      <c r="H348"/>
    </row>
    <row r="349" spans="8:8">
      <c r="H349"/>
    </row>
    <row r="350" spans="8:8">
      <c r="H350"/>
    </row>
    <row r="351" spans="8:8">
      <c r="H351"/>
    </row>
    <row r="352" spans="8:8">
      <c r="H352"/>
    </row>
    <row r="353" spans="8:8">
      <c r="H353"/>
    </row>
  </sheetData>
  <hyperlinks>
    <hyperlink ref="A8" r:id="rId1" display="10013881"/>
    <hyperlink ref="A7" r:id="rId2" display="10014806"/>
    <hyperlink ref="A6" r:id="rId3" display="10015047"/>
    <hyperlink ref="A5" r:id="rId4" display="10012381"/>
    <hyperlink ref="A2" r:id="rId5" display="10013236"/>
    <hyperlink ref="A3" r:id="rId6" display="10016115"/>
    <hyperlink ref="A4" r:id="rId7" display="10015281"/>
  </hyperlinks>
  <pageMargins left="0.75" right="0.75" top="1" bottom="1" header="0.5" footer="0.5"/>
  <pageSetup orientation="portrait" r:id="rId8"/>
  <headerFooter alignWithMargins="0"/>
  <tableParts count="1">
    <tablePart r:id="rId9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PresentationFormat/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5</vt:i4>
      </vt:variant>
    </vt:vector>
  </HeadingPairs>
  <TitlesOfParts>
    <vt:vector size="7" baseType="lpstr">
      <vt:lpstr>List1</vt:lpstr>
      <vt:lpstr>Styly bez duplikátů</vt:lpstr>
      <vt:lpstr>cena</vt:lpstr>
      <vt:lpstr>'Styly bez duplikátů'!Extrakce</vt:lpstr>
      <vt:lpstr>'Styly bez duplikátů'!Price</vt:lpstr>
      <vt:lpstr>'Styly bez duplikátů'!SqFt</vt:lpstr>
      <vt:lpstr>SqFt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Reed</dc:creator>
  <cp:lastModifiedBy>Pacl Libor</cp:lastModifiedBy>
  <cp:revision/>
  <dcterms:created xsi:type="dcterms:W3CDTF">2006-10-25T16:30:01Z</dcterms:created>
  <dcterms:modified xsi:type="dcterms:W3CDTF">2011-02-07T15:50:47Z</dcterms:modified>
</cp:coreProperties>
</file>